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olyexpertfr-my.sharepoint.com/personal/ma_dupont_polyexpert_fr/Documents/Bureau/"/>
    </mc:Choice>
  </mc:AlternateContent>
  <xr:revisionPtr revIDLastSave="30" documentId="8_{F4E160DD-0ECA-4A2C-89E1-0AF384A19EB3}" xr6:coauthVersionLast="47" xr6:coauthVersionMax="47" xr10:uidLastSave="{595A375E-DDA9-47F0-B64C-6BAE8C432095}"/>
  <bookViews>
    <workbookView xWindow="-108" yWindow="-108" windowWidth="23256" windowHeight="12576" activeTab="2" xr2:uid="{BAE9E1C6-1FCC-44CA-B993-46AE9AD539B0}"/>
  </bookViews>
  <sheets>
    <sheet name="ETAT 1" sheetId="1" r:id="rId1"/>
    <sheet name="ETAT 2" sheetId="2" r:id="rId2"/>
    <sheet name="TdB" sheetId="4" r:id="rId3"/>
    <sheet name="Paramètres" sheetId="3" r:id="rId4"/>
  </sheets>
  <externalReferences>
    <externalReference r:id="rId5"/>
  </externalReferences>
  <definedNames>
    <definedName name="_xlnm._FilterDatabase" localSheetId="0" hidden="1">'ETAT 1'!$A$1:$AA$1</definedName>
    <definedName name="_xlnm._FilterDatabase" localSheetId="1" hidden="1">'ETAT 2'!$A$1:$V$1</definedName>
    <definedName name="_xlcn.WorksheetConnection_Renseignerlemontantdouverture.xlsxTableau101" hidden="1">Tableau10[]</definedName>
    <definedName name="_xlcn.WorksheetConnection_Renseignerlemontantdouverture.xlsxTableau111" hidden="1">Tableau11[]</definedName>
    <definedName name="_xlcn.WorksheetConnection_Renseignerlemontantdouverture.xlsxTableau121" hidden="1">Tableau12[]</definedName>
    <definedName name="_xlcn.WorksheetConnection_Renseignerlemontantdouverture.xlsxTableau91" hidden="1">Tableau9[]</definedName>
  </definedNames>
  <calcPr calcId="191029"/>
  <pivotCaches>
    <pivotCache cacheId="53" r:id="rId6"/>
    <pivotCache cacheId="56" r:id="rId7"/>
    <pivotCache cacheId="59" r:id="rId8"/>
    <pivotCache cacheId="62" r:id="rId9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9" name="t_Bureau" connection="WorksheetConnection_Renseigner le montant d'ouverture.xlsx!Tableau9"/>
          <x15:modelTable id="Tableau12" name="Etat2" connection="WorksheetConnection_Renseigner le montant d'ouverture.xlsx!Tableau12"/>
          <x15:modelTable id="Tableau11" name="Etat1" connection="WorksheetConnection_Renseigner le montant d'ouverture.xlsx!Tableau11"/>
          <x15:modelTable id="Tableau10" name="t_Expert" connection="WorksheetConnection_Renseigner le montant d'ouverture.xlsx!Tableau10"/>
        </x15:modelTables>
        <x15:modelRelationships>
          <x15:modelRelationship fromTable="Etat1" fromColumn="Colonne9" toTable="t_Expert" toColumn="Expert"/>
          <x15:modelRelationship fromTable="Etat2" fromColumn="Colonne10" toTable="t_Expert" toColumn="Expert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" i="1" l="1"/>
  <c r="Z3" i="1" l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X16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2" i="1"/>
  <c r="W2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X2" i="1"/>
  <c r="X161" i="1" a="1"/>
  <c r="X161" i="1" s="1"/>
  <c r="X160" i="1" a="1"/>
  <c r="X160" i="1" s="1"/>
  <c r="X159" i="1" a="1"/>
  <c r="X159" i="1" s="1"/>
  <c r="X158" i="1" a="1"/>
  <c r="X158" i="1" s="1"/>
  <c r="X157" i="1" a="1"/>
  <c r="X157" i="1" s="1"/>
  <c r="X156" i="1" a="1"/>
  <c r="X156" i="1" s="1"/>
  <c r="X155" i="1" a="1"/>
  <c r="X155" i="1" s="1"/>
  <c r="X154" i="1" a="1"/>
  <c r="X154" i="1" s="1"/>
  <c r="X153" i="1" a="1"/>
  <c r="X153" i="1" s="1"/>
  <c r="X152" i="1" a="1"/>
  <c r="X152" i="1" s="1"/>
  <c r="X151" i="1" a="1"/>
  <c r="X151" i="1" s="1"/>
  <c r="X150" i="1" a="1"/>
  <c r="X150" i="1" s="1"/>
  <c r="X149" i="1" a="1"/>
  <c r="X149" i="1" s="1"/>
  <c r="X148" i="1" a="1"/>
  <c r="X148" i="1" s="1"/>
  <c r="X147" i="1" a="1"/>
  <c r="X147" i="1" s="1"/>
  <c r="X146" i="1" a="1"/>
  <c r="X146" i="1" s="1"/>
  <c r="X145" i="1" a="1"/>
  <c r="X145" i="1" s="1"/>
  <c r="X144" i="1" a="1"/>
  <c r="X144" i="1" s="1"/>
  <c r="X143" i="1" a="1"/>
  <c r="X143" i="1" s="1"/>
  <c r="X142" i="1" a="1"/>
  <c r="X142" i="1" s="1"/>
  <c r="X141" i="1" a="1"/>
  <c r="X141" i="1" s="1"/>
  <c r="X140" i="1" a="1"/>
  <c r="X140" i="1" s="1"/>
  <c r="X139" i="1" a="1"/>
  <c r="X139" i="1" s="1"/>
  <c r="X138" i="1" a="1"/>
  <c r="X138" i="1" s="1"/>
  <c r="X137" i="1" a="1"/>
  <c r="X137" i="1" s="1"/>
  <c r="X136" i="1" a="1"/>
  <c r="X136" i="1" s="1"/>
  <c r="X135" i="1" a="1"/>
  <c r="X135" i="1" s="1"/>
  <c r="X134" i="1" a="1"/>
  <c r="X134" i="1" s="1"/>
  <c r="X133" i="1" a="1"/>
  <c r="X133" i="1" s="1"/>
  <c r="X132" i="1" a="1"/>
  <c r="X132" i="1" s="1"/>
  <c r="X131" i="1" a="1"/>
  <c r="X131" i="1" s="1"/>
  <c r="X130" i="1" a="1"/>
  <c r="X130" i="1" s="1"/>
  <c r="X129" i="1" a="1"/>
  <c r="X129" i="1" s="1"/>
  <c r="X128" i="1" a="1"/>
  <c r="X128" i="1" s="1"/>
  <c r="X127" i="1" a="1"/>
  <c r="X127" i="1" s="1"/>
  <c r="X126" i="1" a="1"/>
  <c r="X126" i="1" s="1"/>
  <c r="X125" i="1" a="1"/>
  <c r="X125" i="1" s="1"/>
  <c r="X124" i="1" a="1"/>
  <c r="X124" i="1" s="1"/>
  <c r="X123" i="1" a="1"/>
  <c r="X123" i="1" s="1"/>
  <c r="X122" i="1" a="1"/>
  <c r="X122" i="1" s="1"/>
  <c r="X121" i="1" a="1"/>
  <c r="X121" i="1" s="1"/>
  <c r="X120" i="1" a="1"/>
  <c r="X120" i="1" s="1"/>
  <c r="X119" i="1" a="1"/>
  <c r="X119" i="1" s="1"/>
  <c r="X118" i="1" a="1"/>
  <c r="X118" i="1" s="1"/>
  <c r="X117" i="1" a="1"/>
  <c r="X117" i="1" s="1"/>
  <c r="X116" i="1" a="1"/>
  <c r="X116" i="1" s="1"/>
  <c r="X115" i="1" a="1"/>
  <c r="X115" i="1" s="1"/>
  <c r="X114" i="1" a="1"/>
  <c r="X114" i="1" s="1"/>
  <c r="X113" i="1" a="1"/>
  <c r="X113" i="1" s="1"/>
  <c r="X112" i="1" a="1"/>
  <c r="X112" i="1" s="1"/>
  <c r="X111" i="1" a="1"/>
  <c r="X111" i="1" s="1"/>
  <c r="X110" i="1" a="1"/>
  <c r="X110" i="1" s="1"/>
  <c r="X109" i="1" a="1"/>
  <c r="X109" i="1" s="1"/>
  <c r="X108" i="1" a="1"/>
  <c r="X108" i="1" s="1"/>
  <c r="X107" i="1" a="1"/>
  <c r="X107" i="1" s="1"/>
  <c r="X106" i="1" a="1"/>
  <c r="X106" i="1" s="1"/>
  <c r="X105" i="1" a="1"/>
  <c r="X105" i="1" s="1"/>
  <c r="X104" i="1" a="1"/>
  <c r="X104" i="1" s="1"/>
  <c r="X103" i="1" a="1"/>
  <c r="X103" i="1" s="1"/>
  <c r="X102" i="1" a="1"/>
  <c r="X102" i="1" s="1"/>
  <c r="X101" i="1" a="1"/>
  <c r="X101" i="1" s="1"/>
  <c r="X100" i="1" a="1"/>
  <c r="X100" i="1" s="1"/>
  <c r="X99" i="1" a="1"/>
  <c r="X99" i="1" s="1"/>
  <c r="X98" i="1" a="1"/>
  <c r="X98" i="1" s="1"/>
  <c r="X97" i="1" a="1"/>
  <c r="X97" i="1" s="1"/>
  <c r="X96" i="1" a="1"/>
  <c r="X96" i="1" s="1"/>
  <c r="X95" i="1" a="1"/>
  <c r="X95" i="1" s="1"/>
  <c r="X94" i="1" a="1"/>
  <c r="X94" i="1" s="1"/>
  <c r="X93" i="1" a="1"/>
  <c r="X93" i="1" s="1"/>
  <c r="X92" i="1" a="1"/>
  <c r="X92" i="1" s="1"/>
  <c r="X91" i="1" a="1"/>
  <c r="X91" i="1" s="1"/>
  <c r="X90" i="1" a="1"/>
  <c r="X90" i="1" s="1"/>
  <c r="X89" i="1" a="1"/>
  <c r="X89" i="1" s="1"/>
  <c r="X88" i="1" a="1"/>
  <c r="X88" i="1" s="1"/>
  <c r="X87" i="1" a="1"/>
  <c r="X87" i="1" s="1"/>
  <c r="X86" i="1" a="1"/>
  <c r="X86" i="1" s="1"/>
  <c r="X85" i="1" a="1"/>
  <c r="X85" i="1" s="1"/>
  <c r="X84" i="1" a="1"/>
  <c r="X84" i="1" s="1"/>
  <c r="X83" i="1" a="1"/>
  <c r="X83" i="1" s="1"/>
  <c r="X82" i="1" a="1"/>
  <c r="X82" i="1" s="1"/>
  <c r="X81" i="1" a="1"/>
  <c r="X81" i="1" s="1"/>
  <c r="X80" i="1" a="1"/>
  <c r="X80" i="1" s="1"/>
  <c r="X79" i="1" a="1"/>
  <c r="X79" i="1" s="1"/>
  <c r="X78" i="1" a="1"/>
  <c r="X78" i="1" s="1"/>
  <c r="X77" i="1" a="1"/>
  <c r="X77" i="1" s="1"/>
  <c r="X76" i="1" a="1"/>
  <c r="X76" i="1" s="1"/>
  <c r="X75" i="1" a="1"/>
  <c r="X75" i="1" s="1"/>
  <c r="X74" i="1" a="1"/>
  <c r="X74" i="1" s="1"/>
  <c r="X73" i="1" a="1"/>
  <c r="X73" i="1" s="1"/>
  <c r="X72" i="1" a="1"/>
  <c r="X72" i="1" s="1"/>
  <c r="X71" i="1" a="1"/>
  <c r="X71" i="1" s="1"/>
  <c r="X70" i="1" a="1"/>
  <c r="X70" i="1" s="1"/>
  <c r="X69" i="1" a="1"/>
  <c r="X69" i="1" s="1"/>
  <c r="X68" i="1" a="1"/>
  <c r="X68" i="1" s="1"/>
  <c r="X67" i="1" a="1"/>
  <c r="X67" i="1" s="1"/>
  <c r="X66" i="1" a="1"/>
  <c r="X66" i="1" s="1"/>
  <c r="X65" i="1" a="1"/>
  <c r="X65" i="1" s="1"/>
  <c r="X64" i="1" a="1"/>
  <c r="X64" i="1" s="1"/>
  <c r="X63" i="1" a="1"/>
  <c r="X63" i="1" s="1"/>
  <c r="X62" i="1" a="1"/>
  <c r="X62" i="1" s="1"/>
  <c r="X61" i="1" a="1"/>
  <c r="X61" i="1" s="1"/>
  <c r="X60" i="1" a="1"/>
  <c r="X60" i="1" s="1"/>
  <c r="X59" i="1" a="1"/>
  <c r="X59" i="1" s="1"/>
  <c r="X58" i="1" a="1"/>
  <c r="X58" i="1" s="1"/>
  <c r="X57" i="1" a="1"/>
  <c r="X57" i="1" s="1"/>
  <c r="X56" i="1" a="1"/>
  <c r="X56" i="1" s="1"/>
  <c r="X55" i="1" a="1"/>
  <c r="X55" i="1" s="1"/>
  <c r="X54" i="1" a="1"/>
  <c r="X54" i="1" s="1"/>
  <c r="X53" i="1" a="1"/>
  <c r="X53" i="1" s="1"/>
  <c r="X52" i="1" a="1"/>
  <c r="X52" i="1" s="1"/>
  <c r="X51" i="1" a="1"/>
  <c r="X51" i="1" s="1"/>
  <c r="X50" i="1" a="1"/>
  <c r="X50" i="1" s="1"/>
  <c r="X49" i="1" a="1"/>
  <c r="X49" i="1" s="1"/>
  <c r="X48" i="1" a="1"/>
  <c r="X48" i="1" s="1"/>
  <c r="X47" i="1" a="1"/>
  <c r="X47" i="1" s="1"/>
  <c r="X46" i="1" a="1"/>
  <c r="X46" i="1" s="1"/>
  <c r="X45" i="1" a="1"/>
  <c r="X45" i="1" s="1"/>
  <c r="X44" i="1" a="1"/>
  <c r="X44" i="1" s="1"/>
  <c r="X43" i="1" a="1"/>
  <c r="X43" i="1" s="1"/>
  <c r="X42" i="1" a="1"/>
  <c r="X42" i="1" s="1"/>
  <c r="X41" i="1" a="1"/>
  <c r="X41" i="1" s="1"/>
  <c r="X40" i="1" a="1"/>
  <c r="X40" i="1" s="1"/>
  <c r="X39" i="1" a="1"/>
  <c r="X39" i="1" s="1"/>
  <c r="X38" i="1" a="1"/>
  <c r="X38" i="1" s="1"/>
  <c r="X37" i="1" a="1"/>
  <c r="X37" i="1" s="1"/>
  <c r="X36" i="1" a="1"/>
  <c r="X36" i="1" s="1"/>
  <c r="X35" i="1" a="1"/>
  <c r="X35" i="1" s="1"/>
  <c r="X34" i="1" a="1"/>
  <c r="X34" i="1" s="1"/>
  <c r="X33" i="1" a="1"/>
  <c r="X33" i="1" s="1"/>
  <c r="X32" i="1" a="1"/>
  <c r="X32" i="1" s="1"/>
  <c r="X31" i="1" a="1"/>
  <c r="X31" i="1" s="1"/>
  <c r="X30" i="1" a="1"/>
  <c r="X30" i="1" s="1"/>
  <c r="X29" i="1" a="1"/>
  <c r="X29" i="1" s="1"/>
  <c r="X28" i="1" a="1"/>
  <c r="X28" i="1" s="1"/>
  <c r="X27" i="1" a="1"/>
  <c r="X27" i="1" s="1"/>
  <c r="X26" i="1" a="1"/>
  <c r="X26" i="1" s="1"/>
  <c r="X25" i="1" a="1"/>
  <c r="X25" i="1" s="1"/>
  <c r="X24" i="1" a="1"/>
  <c r="X24" i="1" s="1"/>
  <c r="X23" i="1" a="1"/>
  <c r="X23" i="1" s="1"/>
  <c r="X22" i="1" a="1"/>
  <c r="X22" i="1" s="1"/>
  <c r="X21" i="1" a="1"/>
  <c r="X21" i="1" s="1"/>
  <c r="X20" i="1" a="1"/>
  <c r="X20" i="1" s="1"/>
  <c r="X19" i="1" a="1"/>
  <c r="X19" i="1" s="1"/>
  <c r="X18" i="1" a="1"/>
  <c r="X18" i="1" s="1"/>
  <c r="X17" i="1" a="1"/>
  <c r="X17" i="1" s="1"/>
  <c r="X16" i="1" a="1"/>
  <c r="X16" i="1" s="1"/>
  <c r="X15" i="1" a="1"/>
  <c r="X15" i="1" s="1"/>
  <c r="X14" i="1" a="1"/>
  <c r="X14" i="1" s="1"/>
  <c r="X13" i="1" a="1"/>
  <c r="X13" i="1" s="1"/>
  <c r="X12" i="1" a="1"/>
  <c r="X12" i="1" s="1"/>
  <c r="X11" i="1" a="1"/>
  <c r="X11" i="1" s="1"/>
  <c r="X10" i="1" a="1"/>
  <c r="X10" i="1" s="1"/>
  <c r="X9" i="1" a="1"/>
  <c r="X9" i="1" s="1"/>
  <c r="X8" i="1" a="1"/>
  <c r="X8" i="1" s="1"/>
  <c r="X7" i="1" a="1"/>
  <c r="X7" i="1" s="1"/>
  <c r="X6" i="1" a="1"/>
  <c r="X6" i="1" s="1"/>
  <c r="X5" i="1" a="1"/>
  <c r="X5" i="1" s="1"/>
  <c r="X4" i="1" a="1"/>
  <c r="X4" i="1" s="1"/>
  <c r="X3" i="1" a="1"/>
  <c r="X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46CCB6-DC52-48F3-B419-E0E95518E02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E6BF6BB-5B4D-4C43-B656-8E422471EDDA}" name="WorksheetConnection_Renseigner le montant d'ouverture.xlsx!Tableau10" type="102" refreshedVersion="7" minRefreshableVersion="5">
    <extLst>
      <ext xmlns:x15="http://schemas.microsoft.com/office/spreadsheetml/2010/11/main" uri="{DE250136-89BD-433C-8126-D09CA5730AF9}">
        <x15:connection id="Tableau10">
          <x15:rangePr sourceName="_xlcn.WorksheetConnection_Renseignerlemontantdouverture.xlsxTableau101"/>
        </x15:connection>
      </ext>
    </extLst>
  </connection>
  <connection id="3" xr16:uid="{6931EC57-1B7D-4906-A9E4-0466E2CEAF1A}" name="WorksheetConnection_Renseigner le montant d'ouverture.xlsx!Tableau11" type="102" refreshedVersion="7" minRefreshableVersion="5">
    <extLst>
      <ext xmlns:x15="http://schemas.microsoft.com/office/spreadsheetml/2010/11/main" uri="{DE250136-89BD-433C-8126-D09CA5730AF9}">
        <x15:connection id="Tableau11">
          <x15:rangePr sourceName="_xlcn.WorksheetConnection_Renseignerlemontantdouverture.xlsxTableau111"/>
        </x15:connection>
      </ext>
    </extLst>
  </connection>
  <connection id="4" xr16:uid="{D34F1141-4B41-42C0-8AB6-28FB714308B5}" name="WorksheetConnection_Renseigner le montant d'ouverture.xlsx!Tableau12" type="102" refreshedVersion="7" minRefreshableVersion="5">
    <extLst>
      <ext xmlns:x15="http://schemas.microsoft.com/office/spreadsheetml/2010/11/main" uri="{DE250136-89BD-433C-8126-D09CA5730AF9}">
        <x15:connection id="Tableau12">
          <x15:rangePr sourceName="_xlcn.WorksheetConnection_Renseignerlemontantdouverture.xlsxTableau121"/>
        </x15:connection>
      </ext>
    </extLst>
  </connection>
  <connection id="5" xr16:uid="{5FDBA6CB-1A3C-4AE8-9D1A-5ADC92C1814E}" name="WorksheetConnection_Renseigner le montant d'ouverture.xlsx!Tableau9" type="102" refreshedVersion="7" minRefreshableVersion="5">
    <extLst>
      <ext xmlns:x15="http://schemas.microsoft.com/office/spreadsheetml/2010/11/main" uri="{DE250136-89BD-433C-8126-D09CA5730AF9}">
        <x15:connection id="Tableau9">
          <x15:rangePr sourceName="_xlcn.WorksheetConnection_Renseignerlemontantdouverture.xlsxTableau9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<sst xmlns="http://schemas.openxmlformats.org/spreadsheetml/2006/main" count="5084" uniqueCount="581">
  <si>
    <t>O</t>
  </si>
  <si>
    <t>Acte</t>
  </si>
  <si>
    <t>Colonne2</t>
  </si>
  <si>
    <t>Échelon Max</t>
  </si>
  <si>
    <t>N° dossier</t>
  </si>
  <si>
    <t>Date butoir tâche</t>
  </si>
  <si>
    <t>Durée de vie</t>
  </si>
  <si>
    <t>Dépôt rapport</t>
  </si>
  <si>
    <t>Traitement par</t>
  </si>
  <si>
    <t>Prise en charge</t>
  </si>
  <si>
    <t>Equipe Lusiada</t>
  </si>
  <si>
    <t>Colonne1</t>
  </si>
  <si>
    <t>N</t>
  </si>
  <si>
    <t/>
  </si>
  <si>
    <t>28/03/2022</t>
  </si>
  <si>
    <t>28</t>
  </si>
  <si>
    <t>01/04/2022</t>
  </si>
  <si>
    <t>27/03/2022</t>
  </si>
  <si>
    <t>14</t>
  </si>
  <si>
    <t>12/04/2022</t>
  </si>
  <si>
    <t>14/03/2022</t>
  </si>
  <si>
    <t>60</t>
  </si>
  <si>
    <t>13/03/2022</t>
  </si>
  <si>
    <t>21/03/2022</t>
  </si>
  <si>
    <t>24</t>
  </si>
  <si>
    <t>25</t>
  </si>
  <si>
    <t>17/03/2022</t>
  </si>
  <si>
    <t>25/03/2022</t>
  </si>
  <si>
    <t>24/03/2022</t>
  </si>
  <si>
    <t>74</t>
  </si>
  <si>
    <t>29/03/2022</t>
  </si>
  <si>
    <t>39</t>
  </si>
  <si>
    <t>11/04/2022</t>
  </si>
  <si>
    <t>17</t>
  </si>
  <si>
    <t>15/04/2022</t>
  </si>
  <si>
    <t>2</t>
  </si>
  <si>
    <t>14/04/2022</t>
  </si>
  <si>
    <t>19</t>
  </si>
  <si>
    <t>13/04/2022</t>
  </si>
  <si>
    <t>18</t>
  </si>
  <si>
    <t>18/04/2022</t>
  </si>
  <si>
    <t>09/04/2022</t>
  </si>
  <si>
    <t>11</t>
  </si>
  <si>
    <t>31/03/2022</t>
  </si>
  <si>
    <t>12</t>
  </si>
  <si>
    <t>41</t>
  </si>
  <si>
    <t>13</t>
  </si>
  <si>
    <t>20/03/2022</t>
  </si>
  <si>
    <t>24/04/2022</t>
  </si>
  <si>
    <t>42</t>
  </si>
  <si>
    <t>28/02/2022</t>
  </si>
  <si>
    <t>16/03/2022</t>
  </si>
  <si>
    <t>7</t>
  </si>
  <si>
    <t>21</t>
  </si>
  <si>
    <t>06/04/2022</t>
  </si>
  <si>
    <t>26/03/2022</t>
  </si>
  <si>
    <t>20</t>
  </si>
  <si>
    <t>54</t>
  </si>
  <si>
    <t>26</t>
  </si>
  <si>
    <t>47</t>
  </si>
  <si>
    <t>11/03/2022</t>
  </si>
  <si>
    <t>32</t>
  </si>
  <si>
    <t>20/04/2022</t>
  </si>
  <si>
    <t>61</t>
  </si>
  <si>
    <t>10/04/2022</t>
  </si>
  <si>
    <t>34</t>
  </si>
  <si>
    <t>18/03/2022</t>
  </si>
  <si>
    <t>18/02/2022</t>
  </si>
  <si>
    <t>46</t>
  </si>
  <si>
    <t>13/01/2022</t>
  </si>
  <si>
    <t>12/01/2022</t>
  </si>
  <si>
    <t>04/03/2022</t>
  </si>
  <si>
    <t>305</t>
  </si>
  <si>
    <t>04/02/2022</t>
  </si>
  <si>
    <t>35</t>
  </si>
  <si>
    <t>67</t>
  </si>
  <si>
    <t>12/12/2021</t>
  </si>
  <si>
    <t>116</t>
  </si>
  <si>
    <t>158</t>
  </si>
  <si>
    <t>48</t>
  </si>
  <si>
    <t>56</t>
  </si>
  <si>
    <t>07/03/2022</t>
  </si>
  <si>
    <t>25/02/2022</t>
  </si>
  <si>
    <t>55</t>
  </si>
  <si>
    <t>12/03/2022</t>
  </si>
  <si>
    <t>10/03/2022</t>
  </si>
  <si>
    <t>23/01/2022</t>
  </si>
  <si>
    <t>20/01/2022</t>
  </si>
  <si>
    <t>15/01/2022</t>
  </si>
  <si>
    <t>96</t>
  </si>
  <si>
    <t>124</t>
  </si>
  <si>
    <t>09/03/2022</t>
  </si>
  <si>
    <t>06/03/2022</t>
  </si>
  <si>
    <t>03/03/2022</t>
  </si>
  <si>
    <t>105</t>
  </si>
  <si>
    <t>06/01/2022</t>
  </si>
  <si>
    <t>75</t>
  </si>
  <si>
    <t>22/04/2022</t>
  </si>
  <si>
    <t>22/01/2022</t>
  </si>
  <si>
    <t>132</t>
  </si>
  <si>
    <t>201</t>
  </si>
  <si>
    <t>109</t>
  </si>
  <si>
    <t>12/02/2022</t>
  </si>
  <si>
    <t>98</t>
  </si>
  <si>
    <t>24/01/2022</t>
  </si>
  <si>
    <t>70</t>
  </si>
  <si>
    <t>07/02/2022</t>
  </si>
  <si>
    <t>21/04/2022</t>
  </si>
  <si>
    <t>91</t>
  </si>
  <si>
    <t>11/10/2021</t>
  </si>
  <si>
    <t>05/04/2022</t>
  </si>
  <si>
    <t>19/03/2022</t>
  </si>
  <si>
    <t>40</t>
  </si>
  <si>
    <t>03/04/2022</t>
  </si>
  <si>
    <t>152</t>
  </si>
  <si>
    <t>08/02/2022</t>
  </si>
  <si>
    <t>118</t>
  </si>
  <si>
    <t>04/04/2022</t>
  </si>
  <si>
    <t>21/02/2022</t>
  </si>
  <si>
    <t>18/12/2021</t>
  </si>
  <si>
    <t>1</t>
  </si>
  <si>
    <t>33</t>
  </si>
  <si>
    <t>69</t>
  </si>
  <si>
    <t>10/12/2021</t>
  </si>
  <si>
    <t>24/12/2021</t>
  </si>
  <si>
    <t>08/12/2021</t>
  </si>
  <si>
    <t>07/04/2022</t>
  </si>
  <si>
    <t>10/01/2021</t>
  </si>
  <si>
    <t>81</t>
  </si>
  <si>
    <t>19/02/2022</t>
  </si>
  <si>
    <t>63</t>
  </si>
  <si>
    <t>103</t>
  </si>
  <si>
    <t>02/04/2022</t>
  </si>
  <si>
    <t>16/04/2022</t>
  </si>
  <si>
    <t>08/04/2022</t>
  </si>
  <si>
    <t>25/04/2022</t>
  </si>
  <si>
    <t>5</t>
  </si>
  <si>
    <t>6</t>
  </si>
  <si>
    <t>280</t>
  </si>
  <si>
    <t>30/03/2022</t>
  </si>
  <si>
    <t>27/04/2022</t>
  </si>
  <si>
    <t>17/04/2022</t>
  </si>
  <si>
    <t>19/04/2022</t>
  </si>
  <si>
    <t>10</t>
  </si>
  <si>
    <t>01/05/2022</t>
  </si>
  <si>
    <t>77</t>
  </si>
  <si>
    <t>03/02/2022</t>
  </si>
  <si>
    <t>53</t>
  </si>
  <si>
    <t>11/01/2022</t>
  </si>
  <si>
    <t>29/04/2022</t>
  </si>
  <si>
    <t>05/05/2022</t>
  </si>
  <si>
    <t>30/04/2022</t>
  </si>
  <si>
    <t>27/02/2022</t>
  </si>
  <si>
    <t>126</t>
  </si>
  <si>
    <t>283</t>
  </si>
  <si>
    <t>02/05/2022</t>
  </si>
  <si>
    <t>119</t>
  </si>
  <si>
    <t>26/04/2022</t>
  </si>
  <si>
    <t>12/05/2022</t>
  </si>
  <si>
    <t xml:space="preserve">Reste vert </t>
  </si>
  <si>
    <t xml:space="preserve">Tâches </t>
  </si>
  <si>
    <t>Catégorie</t>
  </si>
  <si>
    <t xml:space="preserve">Rouge 
AM / PM </t>
  </si>
  <si>
    <t xml:space="preserve">Bleu 
AM / PM </t>
  </si>
  <si>
    <t xml:space="preserve">Jaune 
AM / PM </t>
  </si>
  <si>
    <t xml:space="preserve">PRODUCTION </t>
  </si>
  <si>
    <t xml:space="preserve">Saisie </t>
  </si>
  <si>
    <t>Tâche</t>
  </si>
  <si>
    <t>Bureau dossier trait</t>
  </si>
  <si>
    <t>Expert</t>
  </si>
  <si>
    <t>Mt ouv</t>
  </si>
  <si>
    <t>TL</t>
  </si>
  <si>
    <t>REYBET DEGAT Pierre</t>
  </si>
  <si>
    <t>MI</t>
  </si>
  <si>
    <t>BARTHELEMY Franck</t>
  </si>
  <si>
    <t>BZ</t>
  </si>
  <si>
    <t>BONNET Florent</t>
  </si>
  <si>
    <t>PE</t>
  </si>
  <si>
    <t>ESTEVE Jacques</t>
  </si>
  <si>
    <t>NI</t>
  </si>
  <si>
    <t>BD</t>
  </si>
  <si>
    <t>LABARRE Olivier</t>
  </si>
  <si>
    <t>CONILIERE Kévin</t>
  </si>
  <si>
    <t>GONCALVES David-Jose</t>
  </si>
  <si>
    <t>20/12/2021</t>
  </si>
  <si>
    <t>GONZALEZ Kevin</t>
  </si>
  <si>
    <t>TA</t>
  </si>
  <si>
    <t>PAILLAUGUE Louis</t>
  </si>
  <si>
    <t>MO</t>
  </si>
  <si>
    <t>ATTIAS Stéphan</t>
  </si>
  <si>
    <t>MT</t>
  </si>
  <si>
    <t>NICODEME Vincent</t>
  </si>
  <si>
    <t>CA</t>
  </si>
  <si>
    <t>GUILLAUME Julien</t>
  </si>
  <si>
    <t>BR</t>
  </si>
  <si>
    <t>FOURNY Eddy</t>
  </si>
  <si>
    <t>GRIFFON Caroline</t>
  </si>
  <si>
    <t>PX</t>
  </si>
  <si>
    <t>VANG Rudolph</t>
  </si>
  <si>
    <t>95</t>
  </si>
  <si>
    <t>LAURENS Patrice</t>
  </si>
  <si>
    <t>AG</t>
  </si>
  <si>
    <t>SARPY Guillaume</t>
  </si>
  <si>
    <t>RICCO Damien</t>
  </si>
  <si>
    <t>BI</t>
  </si>
  <si>
    <t>NA</t>
  </si>
  <si>
    <t>THOUZET Pierre Antoine</t>
  </si>
  <si>
    <t>FELTRIN Patrick</t>
  </si>
  <si>
    <t>VIE Thierry</t>
  </si>
  <si>
    <t>BARET Julien</t>
  </si>
  <si>
    <t>RZ</t>
  </si>
  <si>
    <t>LECLERCQ Camille</t>
  </si>
  <si>
    <t>319</t>
  </si>
  <si>
    <t>BELLOCQ Marine</t>
  </si>
  <si>
    <t>25/08/2021</t>
  </si>
  <si>
    <t>BRES Salomon</t>
  </si>
  <si>
    <t>COURTOIS Théo</t>
  </si>
  <si>
    <t>161</t>
  </si>
  <si>
    <t>BOSCHER Loic</t>
  </si>
  <si>
    <t>LEBLOND Clément</t>
  </si>
  <si>
    <t>SOREL Nicolas</t>
  </si>
  <si>
    <t>188</t>
  </si>
  <si>
    <t>LOYRIAC Sylvain</t>
  </si>
  <si>
    <t>CLAUDE Pol-Antoine</t>
  </si>
  <si>
    <t>DA COSTA PINHO Gabriel</t>
  </si>
  <si>
    <t>DUCOURNAU Dominique</t>
  </si>
  <si>
    <t>W</t>
  </si>
  <si>
    <t>MOUTON David</t>
  </si>
  <si>
    <t>PASTURAL Florian</t>
  </si>
  <si>
    <t>23/09/2021</t>
  </si>
  <si>
    <t>ESCOUVOIS Maxime</t>
  </si>
  <si>
    <t>RIVALS Nicolas</t>
  </si>
  <si>
    <t>LAPEYRE Alexis</t>
  </si>
  <si>
    <t>DEROO Quentin</t>
  </si>
  <si>
    <t>07/05/2022</t>
  </si>
  <si>
    <t>MARTINEZ Arnaud</t>
  </si>
  <si>
    <t>21/10/2021</t>
  </si>
  <si>
    <t>CLAUDE Margaux</t>
  </si>
  <si>
    <t>LE GALL Alexandre</t>
  </si>
  <si>
    <t>GATARD Damien</t>
  </si>
  <si>
    <t>EICHWALD Fabrice</t>
  </si>
  <si>
    <t>DALLA LIBERA Maxime</t>
  </si>
  <si>
    <t>MERCIER Guillaume</t>
  </si>
  <si>
    <t>08/01/2022</t>
  </si>
  <si>
    <t>01/10/2021</t>
  </si>
  <si>
    <t>GIRARDOT Albin</t>
  </si>
  <si>
    <t>05/06/2022</t>
  </si>
  <si>
    <t>01/11/2021</t>
  </si>
  <si>
    <t>,</t>
  </si>
  <si>
    <t>29</t>
  </si>
  <si>
    <t>15</t>
  </si>
  <si>
    <t>197</t>
  </si>
  <si>
    <t>113</t>
  </si>
  <si>
    <t>22</t>
  </si>
  <si>
    <t>36</t>
  </si>
  <si>
    <t>16/12/2021</t>
  </si>
  <si>
    <t>57</t>
  </si>
  <si>
    <t>50</t>
  </si>
  <si>
    <t>141</t>
  </si>
  <si>
    <t>43</t>
  </si>
  <si>
    <t>85</t>
  </si>
  <si>
    <t>106</t>
  </si>
  <si>
    <t xml:space="preserve">Par bureau </t>
  </si>
  <si>
    <t xml:space="preserve">ou par expert </t>
  </si>
  <si>
    <t>Renseigner le montant d'ouverture</t>
  </si>
  <si>
    <t>2022087649</t>
  </si>
  <si>
    <t>2022060260</t>
  </si>
  <si>
    <t>DANTAS Julie</t>
  </si>
  <si>
    <t>2022087470</t>
  </si>
  <si>
    <t>2022087469</t>
  </si>
  <si>
    <t>DAUTUN Marie-Casimire</t>
  </si>
  <si>
    <t>2021194689</t>
  </si>
  <si>
    <t>CADIER Guillaume</t>
  </si>
  <si>
    <t>12/07/2021</t>
  </si>
  <si>
    <t>10/08/2021</t>
  </si>
  <si>
    <t>2022075644</t>
  </si>
  <si>
    <t>2022083597</t>
  </si>
  <si>
    <t>2022079808</t>
  </si>
  <si>
    <t>2022043632</t>
  </si>
  <si>
    <t>2022070611</t>
  </si>
  <si>
    <t>2022069893</t>
  </si>
  <si>
    <t>2022025511</t>
  </si>
  <si>
    <t>2022092481</t>
  </si>
  <si>
    <t>2022102091</t>
  </si>
  <si>
    <t>2022092607</t>
  </si>
  <si>
    <t>2022091543</t>
  </si>
  <si>
    <t>2022097200</t>
  </si>
  <si>
    <t>2022083528</t>
  </si>
  <si>
    <t>2021150699</t>
  </si>
  <si>
    <t>03/07/2021</t>
  </si>
  <si>
    <t>05/07/2021</t>
  </si>
  <si>
    <t>2022044793</t>
  </si>
  <si>
    <t>2021331875</t>
  </si>
  <si>
    <t>2022072728</t>
  </si>
  <si>
    <t>2022098039</t>
  </si>
  <si>
    <t>2021388387</t>
  </si>
  <si>
    <t>2022064990</t>
  </si>
  <si>
    <t>2022021502</t>
  </si>
  <si>
    <t>2021394516</t>
  </si>
  <si>
    <t>2022085115</t>
  </si>
  <si>
    <t>2022093823</t>
  </si>
  <si>
    <t>2022051788</t>
  </si>
  <si>
    <t>2021391063</t>
  </si>
  <si>
    <t>10/01/2022</t>
  </si>
  <si>
    <t>2021237786</t>
  </si>
  <si>
    <t>TALARICO Luc</t>
  </si>
  <si>
    <t>246</t>
  </si>
  <si>
    <t>26/08/2021</t>
  </si>
  <si>
    <t>2022025676</t>
  </si>
  <si>
    <t>2022063575</t>
  </si>
  <si>
    <t>2022093470</t>
  </si>
  <si>
    <t>2022092418</t>
  </si>
  <si>
    <t>2022070537</t>
  </si>
  <si>
    <t>2022067800</t>
  </si>
  <si>
    <t>2022090195</t>
  </si>
  <si>
    <t>2022104202</t>
  </si>
  <si>
    <t>2022090437</t>
  </si>
  <si>
    <t>2022090865</t>
  </si>
  <si>
    <t>2021164762</t>
  </si>
  <si>
    <t>25/06/2021</t>
  </si>
  <si>
    <t>07/07/2021</t>
  </si>
  <si>
    <t>2022097450</t>
  </si>
  <si>
    <t>2022095114</t>
  </si>
  <si>
    <t>2021282745</t>
  </si>
  <si>
    <t>2022086690</t>
  </si>
  <si>
    <t>2022091956</t>
  </si>
  <si>
    <t>2022042358</t>
  </si>
  <si>
    <t>2021396001</t>
  </si>
  <si>
    <t>99</t>
  </si>
  <si>
    <t>2021399510</t>
  </si>
  <si>
    <t>2021351596</t>
  </si>
  <si>
    <t>2022054199</t>
  </si>
  <si>
    <t>2020375212</t>
  </si>
  <si>
    <t>470</t>
  </si>
  <si>
    <t>14/01/2021</t>
  </si>
  <si>
    <t>2021247316</t>
  </si>
  <si>
    <t>237</t>
  </si>
  <si>
    <t>27/09/2021</t>
  </si>
  <si>
    <t>2022081569</t>
  </si>
  <si>
    <t>2022070876</t>
  </si>
  <si>
    <t>2022060470</t>
  </si>
  <si>
    <t>2021381641</t>
  </si>
  <si>
    <t>2021345177</t>
  </si>
  <si>
    <t>148</t>
  </si>
  <si>
    <t>2022098373</t>
  </si>
  <si>
    <t>2022090375</t>
  </si>
  <si>
    <t>2022086490</t>
  </si>
  <si>
    <t>2022087696</t>
  </si>
  <si>
    <t>2022091913</t>
  </si>
  <si>
    <t>2021362516</t>
  </si>
  <si>
    <t>19/12/2021</t>
  </si>
  <si>
    <t>2022103212</t>
  </si>
  <si>
    <t>2022061922</t>
  </si>
  <si>
    <t>2022090662</t>
  </si>
  <si>
    <t>2022001560</t>
  </si>
  <si>
    <t>2022049064</t>
  </si>
  <si>
    <t>2021400810</t>
  </si>
  <si>
    <t>2022087473</t>
  </si>
  <si>
    <t>2022090580</t>
  </si>
  <si>
    <t>2022072907</t>
  </si>
  <si>
    <t>2022068053</t>
  </si>
  <si>
    <t>2022106837</t>
  </si>
  <si>
    <t>HAUTH Etienne</t>
  </si>
  <si>
    <t>2022079029</t>
  </si>
  <si>
    <t>2022055167</t>
  </si>
  <si>
    <t>2022065804</t>
  </si>
  <si>
    <t>2022085027</t>
  </si>
  <si>
    <t>2022021203</t>
  </si>
  <si>
    <t>2022093671</t>
  </si>
  <si>
    <t>2022019216</t>
  </si>
  <si>
    <t>2022027949</t>
  </si>
  <si>
    <t>05/03/2022</t>
  </si>
  <si>
    <t>2022091891</t>
  </si>
  <si>
    <t>2022068303</t>
  </si>
  <si>
    <t>2021368803</t>
  </si>
  <si>
    <t>2022088400</t>
  </si>
  <si>
    <t>2022058373</t>
  </si>
  <si>
    <t>2021390175</t>
  </si>
  <si>
    <t>17/01/2022</t>
  </si>
  <si>
    <t>2022069644</t>
  </si>
  <si>
    <t>2021287611</t>
  </si>
  <si>
    <t>25/10/2021</t>
  </si>
  <si>
    <t>2022073834</t>
  </si>
  <si>
    <t>2022089952</t>
  </si>
  <si>
    <t>2022035881</t>
  </si>
  <si>
    <t>2022081018</t>
  </si>
  <si>
    <t>2022087637</t>
  </si>
  <si>
    <t>2022027873</t>
  </si>
  <si>
    <t>2022071513</t>
  </si>
  <si>
    <t>2022085252</t>
  </si>
  <si>
    <t>2022096722</t>
  </si>
  <si>
    <t>2022040078</t>
  </si>
  <si>
    <t>22/02/2022</t>
  </si>
  <si>
    <t>2022028820</t>
  </si>
  <si>
    <t>2022023790</t>
  </si>
  <si>
    <t>2022100020</t>
  </si>
  <si>
    <t>2022050806</t>
  </si>
  <si>
    <t>2022017477</t>
  </si>
  <si>
    <t>2022087652</t>
  </si>
  <si>
    <t>2021378779</t>
  </si>
  <si>
    <t>2022088940</t>
  </si>
  <si>
    <t>2022040067</t>
  </si>
  <si>
    <t>2022083183</t>
  </si>
  <si>
    <t>2021381858</t>
  </si>
  <si>
    <t>2022087591</t>
  </si>
  <si>
    <t>2022084017</t>
  </si>
  <si>
    <t>2022071022</t>
  </si>
  <si>
    <t>2022086087</t>
  </si>
  <si>
    <t>2022089927</t>
  </si>
  <si>
    <t>2022064124</t>
  </si>
  <si>
    <t>2022014141</t>
  </si>
  <si>
    <t>13/02/2022</t>
  </si>
  <si>
    <t>2021252172</t>
  </si>
  <si>
    <t>04/09/2021</t>
  </si>
  <si>
    <t>231</t>
  </si>
  <si>
    <t>2022093248</t>
  </si>
  <si>
    <t>2022081639</t>
  </si>
  <si>
    <t>2022068553</t>
  </si>
  <si>
    <t>COURTOIS Theo</t>
  </si>
  <si>
    <t>2022070344</t>
  </si>
  <si>
    <t>2022044546</t>
  </si>
  <si>
    <t>2022066379</t>
  </si>
  <si>
    <t>2022083377</t>
  </si>
  <si>
    <t>2022058498</t>
  </si>
  <si>
    <t>2022083628</t>
  </si>
  <si>
    <t>2022082078</t>
  </si>
  <si>
    <t>2022084160</t>
  </si>
  <si>
    <t>2021336789</t>
  </si>
  <si>
    <t>28/11/2021</t>
  </si>
  <si>
    <t>2021198879</t>
  </si>
  <si>
    <t>12/08/2021</t>
  </si>
  <si>
    <t>2022091939</t>
  </si>
  <si>
    <t>2022068151</t>
  </si>
  <si>
    <t>2022089798</t>
  </si>
  <si>
    <t>2022007428</t>
  </si>
  <si>
    <t>BEDIER Gwenaelle</t>
  </si>
  <si>
    <t>2022060268</t>
  </si>
  <si>
    <t>DE WILDE Manon</t>
  </si>
  <si>
    <t>2021378791</t>
  </si>
  <si>
    <t>DUPONT Thomas</t>
  </si>
  <si>
    <t>23/02/2022</t>
  </si>
  <si>
    <t>2021377449</t>
  </si>
  <si>
    <t>MORVILLE Julian</t>
  </si>
  <si>
    <t>2021086492</t>
  </si>
  <si>
    <t>25/03/2021</t>
  </si>
  <si>
    <t>384</t>
  </si>
  <si>
    <t>14/05/2021</t>
  </si>
  <si>
    <t>2022059576</t>
  </si>
  <si>
    <t>2022079185</t>
  </si>
  <si>
    <t>2021397260</t>
  </si>
  <si>
    <t>2022041043</t>
  </si>
  <si>
    <t>20/05/2022</t>
  </si>
  <si>
    <t>2022070865</t>
  </si>
  <si>
    <t>11/06/2022</t>
  </si>
  <si>
    <t>2022031590</t>
  </si>
  <si>
    <t>2022048466</t>
  </si>
  <si>
    <t>27/05/2022</t>
  </si>
  <si>
    <t>2022082494</t>
  </si>
  <si>
    <t>2022056038</t>
  </si>
  <si>
    <t>01/06/2022</t>
  </si>
  <si>
    <t>2022082626</t>
  </si>
  <si>
    <t>2022060746</t>
  </si>
  <si>
    <t>2022062529</t>
  </si>
  <si>
    <t>2022082020</t>
  </si>
  <si>
    <t>2021382851</t>
  </si>
  <si>
    <t>2022063793</t>
  </si>
  <si>
    <t>2022069944</t>
  </si>
  <si>
    <t>HAOUACH Nassim</t>
  </si>
  <si>
    <t>2022064211</t>
  </si>
  <si>
    <t>2022061710</t>
  </si>
  <si>
    <t>2022085299</t>
  </si>
  <si>
    <t>2021382852</t>
  </si>
  <si>
    <t>2022061362</t>
  </si>
  <si>
    <t>04/06/2022</t>
  </si>
  <si>
    <t>2022086875</t>
  </si>
  <si>
    <t>2022061562</t>
  </si>
  <si>
    <t>2022076472</t>
  </si>
  <si>
    <t>2022052287</t>
  </si>
  <si>
    <t>2022084779</t>
  </si>
  <si>
    <t>2021108641</t>
  </si>
  <si>
    <t>362</t>
  </si>
  <si>
    <t>23/05/2021</t>
  </si>
  <si>
    <t>2022056253</t>
  </si>
  <si>
    <t>2022037110</t>
  </si>
  <si>
    <t>2021341751</t>
  </si>
  <si>
    <t>2022068642</t>
  </si>
  <si>
    <t>2022045649</t>
  </si>
  <si>
    <t>2021371771</t>
  </si>
  <si>
    <t>2022083639</t>
  </si>
  <si>
    <t>2022071431</t>
  </si>
  <si>
    <t>COSSON Gildas</t>
  </si>
  <si>
    <t>2022094605</t>
  </si>
  <si>
    <t>2022092207</t>
  </si>
  <si>
    <t>2022065649</t>
  </si>
  <si>
    <t>2022088854</t>
  </si>
  <si>
    <t>2022096827</t>
  </si>
  <si>
    <t>2022086940</t>
  </si>
  <si>
    <t>2021298384</t>
  </si>
  <si>
    <t>13/11/2021</t>
  </si>
  <si>
    <t>2022090277</t>
  </si>
  <si>
    <t>2022087242</t>
  </si>
  <si>
    <t>2022034604</t>
  </si>
  <si>
    <t>2022050350</t>
  </si>
  <si>
    <t>GRANGER Philippe</t>
  </si>
  <si>
    <t>2022012996</t>
  </si>
  <si>
    <t>2022102901</t>
  </si>
  <si>
    <t xml:space="preserve">Montant d'ouverture </t>
  </si>
  <si>
    <t>O/N</t>
  </si>
  <si>
    <t>Total général</t>
  </si>
  <si>
    <t>Nombre de Mt ouv</t>
  </si>
  <si>
    <t>Traitement</t>
  </si>
  <si>
    <t>127</t>
  </si>
  <si>
    <t>2022103253</t>
  </si>
  <si>
    <t>68</t>
  </si>
  <si>
    <t>27</t>
  </si>
  <si>
    <t>23</t>
  </si>
  <si>
    <t>125</t>
  </si>
  <si>
    <t>100</t>
  </si>
  <si>
    <t>49</t>
  </si>
  <si>
    <t>37</t>
  </si>
  <si>
    <t>107</t>
  </si>
  <si>
    <t>2022034618</t>
  </si>
  <si>
    <t>62</t>
  </si>
  <si>
    <t>17/02/2022</t>
  </si>
  <si>
    <t>44</t>
  </si>
  <si>
    <t>159</t>
  </si>
  <si>
    <t>104</t>
  </si>
  <si>
    <t>471</t>
  </si>
  <si>
    <t>64</t>
  </si>
  <si>
    <t>16</t>
  </si>
  <si>
    <t>76</t>
  </si>
  <si>
    <t>82</t>
  </si>
  <si>
    <t>149</t>
  </si>
  <si>
    <t>2022078582</t>
  </si>
  <si>
    <t>202</t>
  </si>
  <si>
    <t>2022042274</t>
  </si>
  <si>
    <t>133</t>
  </si>
  <si>
    <t>117</t>
  </si>
  <si>
    <t>110</t>
  </si>
  <si>
    <t>86</t>
  </si>
  <si>
    <t>232</t>
  </si>
  <si>
    <t>71</t>
  </si>
  <si>
    <t>385</t>
  </si>
  <si>
    <t>162</t>
  </si>
  <si>
    <t>2022103255</t>
  </si>
  <si>
    <t>142</t>
  </si>
  <si>
    <t>30</t>
  </si>
  <si>
    <t>189</t>
  </si>
  <si>
    <t>120</t>
  </si>
  <si>
    <t>2022092896</t>
  </si>
  <si>
    <t>320</t>
  </si>
  <si>
    <t>247</t>
  </si>
  <si>
    <t>2022092921</t>
  </si>
  <si>
    <t>2022037844</t>
  </si>
  <si>
    <t>58</t>
  </si>
  <si>
    <t>2022103710</t>
  </si>
  <si>
    <t>284</t>
  </si>
  <si>
    <t>8</t>
  </si>
  <si>
    <t>2022095860</t>
  </si>
  <si>
    <t>198</t>
  </si>
  <si>
    <t>78</t>
  </si>
  <si>
    <t>306</t>
  </si>
  <si>
    <t>363</t>
  </si>
  <si>
    <t>2022076344</t>
  </si>
  <si>
    <t>2022084639</t>
  </si>
  <si>
    <t>92</t>
  </si>
  <si>
    <t>238</t>
  </si>
  <si>
    <t>2022093903</t>
  </si>
  <si>
    <t>2022099729</t>
  </si>
  <si>
    <t>9</t>
  </si>
  <si>
    <t>114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</si>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</sst>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4" tint="0.59999389629810485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6"/>
      <color rgb="FF000000"/>
      <name val="Calibri"/>
      <family val="2"/>
    </font>
    <font>
      <b/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/>
        <bgColor indexed="64"/>
      </patternFill>
    </fill>
    <fill>
      <patternFill patternType="solid">
        <fgColor rgb="FFEDF1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BC1C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theme="4"/>
      </patternFill>
    </fill>
  </fills>
  <borders count="12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2" fillId="0" borderId="0" xfId="0" applyFont="1"/>
    <xf numFmtId="0" fontId="0" fillId="2" borderId="1" xfId="0" applyFill="1" applyBorder="1" applyAlignment="1">
      <alignment vertic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7" fillId="4" borderId="0" xfId="0" applyFont="1" applyFill="1"/>
    <xf numFmtId="0" fontId="7" fillId="0" borderId="0" xfId="0" applyFont="1"/>
    <xf numFmtId="0" fontId="8" fillId="5" borderId="0" xfId="0" applyFont="1" applyFill="1"/>
    <xf numFmtId="0" fontId="0" fillId="0" borderId="0" xfId="0" applyNumberFormat="1" applyAlignment="1">
      <alignment vertical="center"/>
    </xf>
    <xf numFmtId="0" fontId="0" fillId="4" borderId="2" xfId="0" applyFill="1" applyBorder="1"/>
    <xf numFmtId="0" fontId="0" fillId="4" borderId="0" xfId="0" applyNumberFormat="1" applyFill="1"/>
    <xf numFmtId="0" fontId="6" fillId="0" borderId="0" xfId="0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 wrapText="1"/>
    </xf>
    <xf numFmtId="0" fontId="5" fillId="9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" fillId="10" borderId="3" xfId="0" applyFont="1" applyFill="1" applyBorder="1" applyAlignment="1">
      <alignment vertical="center"/>
    </xf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</cellXfs>
  <cellStyles count="8">
    <cellStyle name="Monétaire" xfId="1" builtinId="4"/>
    <cellStyle name="Normal" xfId="0" builtinId="0"/>
    <cellStyle name="Normal 2" xfId="3" xr:uid="{3D0E4336-E715-428B-A85B-19F81189F819}"/>
    <cellStyle name="Normal 3" xfId="4" xr:uid="{39D73C5D-6391-4BB8-B4FE-53735D543B5F}"/>
    <cellStyle name="Normal 4" xfId="5" xr:uid="{78C37D0B-31A4-40E3-B04A-A73BD0AFC5B0}"/>
    <cellStyle name="Normal 5" xfId="6" xr:uid="{3C66BA69-F75A-4609-A0E5-644826B1E4AD}"/>
    <cellStyle name="Normal 6" xfId="7" xr:uid="{9876980D-D06C-449C-B8F6-D4EFD860143A}"/>
    <cellStyle name="Normal 7" xfId="2" xr:uid="{081CEF61-D4A3-4B80-B301-F00B7E738612}"/>
  </cellStyles>
  <dxfs count="102"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fill>
        <patternFill>
          <bgColor rgb="FFEDF1F9"/>
        </patternFill>
      </fill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BC1CF"/>
      <color rgb="FFEDF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9" Type="http://schemas.openxmlformats.org/officeDocument/2006/relationships/customXml" Target="../customXml/item2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7" Type="http://schemas.openxmlformats.org/officeDocument/2006/relationships/pivotCacheDefinition" Target="pivotCache/pivotCacheDefinition2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38" Type="http://schemas.openxmlformats.org/officeDocument/2006/relationships/customXml" Target="../customXml/item2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37" Type="http://schemas.openxmlformats.org/officeDocument/2006/relationships/customXml" Target="../customXml/item21.xml"/><Relationship Id="rId5" Type="http://schemas.openxmlformats.org/officeDocument/2006/relationships/externalLink" Target="externalLinks/externalLink1.xml"/><Relationship Id="rId15" Type="http://schemas.openxmlformats.org/officeDocument/2006/relationships/powerPivotData" Target="model/item.data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36" Type="http://schemas.openxmlformats.org/officeDocument/2006/relationships/customXml" Target="../customXml/item20.xml"/><Relationship Id="rId10" Type="http://schemas.openxmlformats.org/officeDocument/2006/relationships/theme" Target="theme/theme1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sheetMetadata" Target="metadata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35" Type="http://schemas.openxmlformats.org/officeDocument/2006/relationships/customXml" Target="../customXml/item19.xml"/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/Relationships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4</xdr:row>
      <xdr:rowOff>7620</xdr:rowOff>
    </xdr:from>
    <xdr:to>
      <xdr:col>6</xdr:col>
      <xdr:colOff>274320</xdr:colOff>
      <xdr:row>7</xdr:row>
      <xdr:rowOff>137160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D1B3AB6-9F51-4F8D-824E-F35A947ACF2E}"/>
            </a:ext>
          </a:extLst>
        </xdr:cNvPr>
        <xdr:cNvSpPr txBox="1"/>
      </xdr:nvSpPr>
      <xdr:spPr>
        <a:xfrm>
          <a:off x="3505200" y="739140"/>
          <a:ext cx="3543300" cy="6781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Je</a:t>
          </a:r>
          <a:r>
            <a:rPr lang="fr-FR" sz="1100" baseline="0"/>
            <a:t> cherche à noter traité si la ligne disparaît entre l'état 1 et l'état 2. et non traité si la ligne est présente dans l'état 1 et létat 2. </a:t>
          </a:r>
        </a:p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112395</xdr:colOff>
      <xdr:row>3</xdr:row>
      <xdr:rowOff>149335</xdr:rowOff>
    </xdr:from>
    <xdr:to>
      <xdr:col>2</xdr:col>
      <xdr:colOff>380872</xdr:colOff>
      <xdr:row>5</xdr:row>
      <xdr:rowOff>18553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8373" y="712552"/>
          <a:ext cx="268477" cy="237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5</xdr:row>
          <xdr:rowOff>22860</xdr:rowOff>
        </xdr:from>
        <xdr:to>
          <xdr:col>0</xdr:col>
          <xdr:colOff>2324100</xdr:colOff>
          <xdr:row>8</xdr:row>
          <xdr:rowOff>60960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fr-FR" sz="16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ACTUALISER 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13</xdr:col>
      <xdr:colOff>76200</xdr:colOff>
      <xdr:row>1</xdr:row>
      <xdr:rowOff>83699</xdr:rowOff>
    </xdr:from>
    <xdr:to>
      <xdr:col>13</xdr:col>
      <xdr:colOff>304800</xdr:colOff>
      <xdr:row>2</xdr:row>
      <xdr:rowOff>131444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264674"/>
          <a:ext cx="228600" cy="228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</xdr:colOff>
      <xdr:row>1</xdr:row>
      <xdr:rowOff>30480</xdr:rowOff>
    </xdr:from>
    <xdr:to>
      <xdr:col>17</xdr:col>
      <xdr:colOff>362258</xdr:colOff>
      <xdr:row>2</xdr:row>
      <xdr:rowOff>189203</xdr:rowOff>
    </xdr:to>
    <xdr:pic>
      <xdr:nvPicPr>
        <xdr:cNvPr id="11" name="Image 10" descr="Blue Circle Button on White Background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4565" y="211455"/>
          <a:ext cx="343208" cy="339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468632</xdr:colOff>
      <xdr:row>1</xdr:row>
      <xdr:rowOff>17145</xdr:rowOff>
    </xdr:from>
    <xdr:to>
      <xdr:col>21</xdr:col>
      <xdr:colOff>401722</xdr:colOff>
      <xdr:row>3</xdr:row>
      <xdr:rowOff>38100</xdr:rowOff>
    </xdr:to>
    <xdr:pic>
      <xdr:nvPicPr>
        <xdr:cNvPr id="12" name="Image 11" descr="Bottone Giallo 3D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94382" y="198120"/>
          <a:ext cx="399815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99060</xdr:colOff>
      <xdr:row>14</xdr:row>
      <xdr:rowOff>22860</xdr:rowOff>
    </xdr:from>
    <xdr:to>
      <xdr:col>9</xdr:col>
      <xdr:colOff>2255520</xdr:colOff>
      <xdr:row>22</xdr:row>
      <xdr:rowOff>76200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70A9D106-DBBD-4BF1-A545-CD7A06050C42}"/>
            </a:ext>
          </a:extLst>
        </xdr:cNvPr>
        <xdr:cNvSpPr txBox="1"/>
      </xdr:nvSpPr>
      <xdr:spPr>
        <a:xfrm>
          <a:off x="6423660" y="2430780"/>
          <a:ext cx="3543300" cy="1516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Je cherche à</a:t>
          </a:r>
          <a:r>
            <a:rPr lang="fr-FR" sz="1100" baseline="0"/>
            <a:t> mettre en visibilité </a:t>
          </a:r>
        </a:p>
        <a:p>
          <a:pPr algn="ctr"/>
          <a:r>
            <a:rPr lang="fr-FR" sz="1100"/>
            <a:t>les dossiers traité</a:t>
          </a:r>
          <a:r>
            <a:rPr lang="fr-FR" sz="1100" baseline="0"/>
            <a:t> </a:t>
          </a:r>
          <a:r>
            <a:rPr lang="fr-FR" sz="1100"/>
            <a:t>dans ce TCD et ceux non traités.  Grâce à l'état du</a:t>
          </a:r>
          <a:r>
            <a:rPr lang="fr-FR" sz="1100" baseline="0"/>
            <a:t> matin et l'état du soir. </a:t>
          </a:r>
        </a:p>
        <a:p>
          <a:pPr algn="ctr"/>
          <a:endParaRPr lang="fr-FR" sz="1100" baseline="0"/>
        </a:p>
        <a:p>
          <a:pPr algn="ctr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403\AVANCEMENT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T 1"/>
      <sheetName val="ETAT 2"/>
      <sheetName val="Feuil3"/>
      <sheetName val="AVANCEMENT "/>
      <sheetName val="AVANCEMENT2"/>
    </sheetNames>
    <definedNames>
      <definedName name="Refresh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upont Marion" refreshedDate="44657.426913425923" backgroundQuery="1" createdVersion="7" refreshedVersion="7" minRefreshableVersion="3" recordCount="0" supportSubquery="1" supportAdvancedDrill="1" xr:uid="{8D802D1E-C6C0-4994-87BC-739CA412890C}">
  <cacheSource type="external" connectionId="1"/>
  <cacheFields count="3">
    <cacheField name="[Measures].[Nombre de Mt ouv]" caption="Nombre de Mt ouv" numFmtId="0" hierarchy="54" level="32767"/>
    <cacheField name="[Measures].[Nombre de Mt ouv 2]" caption="Nombre de Mt ouv 2" numFmtId="0" hierarchy="55" level="32767"/>
    <cacheField name="[t_Bureau].[Bureau dossier trait].[Bureau dossier trait]" caption="Bureau dossier trait" numFmtId="0" hierarchy="47" level="1">
      <sharedItems count="16">
        <s v="AG"/>
        <s v="BD"/>
        <s v="BI"/>
        <s v="BR"/>
        <s v="BZ"/>
        <s v="CA"/>
        <s v="MI"/>
        <s v="MO"/>
        <s v="MT"/>
        <s v="NA"/>
        <s v="NI"/>
        <s v="PE"/>
        <s v="PX"/>
        <s v="RZ"/>
        <s v="TA"/>
        <s v="TL"/>
      </sharedItems>
    </cacheField>
  </cacheFields>
  <cacheHierarchies count="57">
    <cacheHierarchy uniqueName="[Etat1].[O/N]" caption="O/N" attribute="1" defaultMemberUniqueName="[Etat1].[O/N].[All]" allUniqueName="[Etat1].[O/N].[All]" dimensionUniqueName="[Etat1]" displayFolder="" count="0" memberValueDatatype="130" unbalanced="0"/>
    <cacheHierarchy uniqueName="[Etat1].[Acte]" caption="Acte" attribute="1" defaultMemberUniqueName="[Etat1].[Acte].[All]" allUniqueName="[Etat1].[Acte].[All]" dimensionUniqueName="[Etat1]" displayFolder="" count="0" memberValueDatatype="130" unbalanced="0"/>
    <cacheHierarchy uniqueName="[Etat1].[Colonne1]" caption="Colonne1" attribute="1" defaultMemberUniqueName="[Etat1].[Colonne1].[All]" allUniqueName="[Etat1].[Colonne1].[All]" dimensionUniqueName="[Etat1]" displayFolder="" count="0" memberValueDatatype="130" unbalanced="0"/>
    <cacheHierarchy uniqueName="[Etat1].[Tâche]" caption="Tâche" attribute="1" defaultMemberUniqueName="[Etat1].[Tâche].[All]" allUniqueName="[Etat1].[Tâche].[All]" dimensionUniqueName="[Etat1]" displayFolder="" count="0" memberValueDatatype="130" unbalanced="0"/>
    <cacheHierarchy uniqueName="[Etat1].[Échelon Max]" caption="Échelon Max" attribute="1" defaultMemberUniqueName="[Etat1].[Échelon Max].[All]" allUniqueName="[Etat1].[Échelon Max].[All]" dimensionUniqueName="[Etat1]" displayFolder="" count="0" memberValueDatatype="130" unbalanced="0"/>
    <cacheHierarchy uniqueName="[Etat1].[Colonne3]" caption="Colonne3" attribute="1" defaultMemberUniqueName="[Etat1].[Colonne3].[All]" allUniqueName="[Etat1].[Colonne3].[All]" dimensionUniqueName="[Etat1]" displayFolder="" count="0" memberValueDatatype="130" unbalanced="0"/>
    <cacheHierarchy uniqueName="[Etat1].[Colonne4]" caption="Colonne4" attribute="1" defaultMemberUniqueName="[Etat1].[Colonne4].[All]" allUniqueName="[Etat1].[Colonne4].[All]" dimensionUniqueName="[Etat1]" displayFolder="" count="0" memberValueDatatype="130" unbalanced="0"/>
    <cacheHierarchy uniqueName="[Etat1].[N° dossier]" caption="N° dossier" attribute="1" defaultMemberUniqueName="[Etat1].[N° dossier].[All]" allUniqueName="[Etat1].[N° dossier].[All]" dimensionUniqueName="[Etat1]" displayFolder="" count="0" memberValueDatatype="130" unbalanced="0"/>
    <cacheHierarchy uniqueName="[Etat1].[Colonne5]" caption="Colonne5" attribute="1" defaultMemberUniqueName="[Etat1].[Colonne5].[All]" allUniqueName="[Etat1].[Colonne5].[All]" dimensionUniqueName="[Etat1]" displayFolder="" count="0" memberValueDatatype="130" unbalanced="0"/>
    <cacheHierarchy uniqueName="[Etat1].[Colonne6]" caption="Colonne6" attribute="1" defaultMemberUniqueName="[Etat1].[Colonne6].[All]" allUniqueName="[Etat1].[Colonne6].[All]" dimensionUniqueName="[Etat1]" displayFolder="" count="0" memberValueDatatype="130" unbalanced="0"/>
    <cacheHierarchy uniqueName="[Etat1].[Colonne7]" caption="Colonne7" attribute="1" defaultMemberUniqueName="[Etat1].[Colonne7].[All]" allUniqueName="[Etat1].[Colonne7].[All]" dimensionUniqueName="[Etat1]" displayFolder="" count="0" memberValueDatatype="130" unbalanced="0"/>
    <cacheHierarchy uniqueName="[Etat1].[Colonne8]" caption="Colonne8" attribute="1" defaultMemberUniqueName="[Etat1].[Colonne8].[All]" allUniqueName="[Etat1].[Colonne8].[All]" dimensionUniqueName="[Etat1]" displayFolder="" count="0" memberValueDatatype="130" unbalanced="0"/>
    <cacheHierarchy uniqueName="[Etat1].[Colonne9]" caption="Colonne9" attribute="1" defaultMemberUniqueName="[Etat1].[Colonne9].[All]" allUniqueName="[Etat1].[Colonne9].[All]" dimensionUniqueName="[Etat1]" displayFolder="" count="0" memberValueDatatype="130" unbalanced="0"/>
    <cacheHierarchy uniqueName="[Etat1].[Date butoir tâche]" caption="Date butoir tâche" attribute="1" defaultMemberUniqueName="[Etat1].[Date butoir tâche].[All]" allUniqueName="[Etat1].[Date butoir tâche].[All]" dimensionUniqueName="[Etat1]" displayFolder="" count="0" memberValueDatatype="130" unbalanced="0"/>
    <cacheHierarchy uniqueName="[Etat1].[Durée de vie]" caption="Durée de vie" attribute="1" defaultMemberUniqueName="[Etat1].[Durée de vie].[All]" allUniqueName="[Etat1].[Durée de vie].[All]" dimensionUniqueName="[Etat1]" displayFolder="" count="0" memberValueDatatype="130" unbalanced="0"/>
    <cacheHierarchy uniqueName="[Etat1].[Dépôt rapport]" caption="Dépôt rapport" attribute="1" defaultMemberUniqueName="[Etat1].[Dépôt rapport].[All]" allUniqueName="[Etat1].[Dépôt rapport].[All]" dimensionUniqueName="[Etat1]" displayFolder="" count="0" memberValueDatatype="130" unbalanced="0"/>
    <cacheHierarchy uniqueName="[Etat1].[Colonne10]" caption="Colonne10" attribute="1" defaultMemberUniqueName="[Etat1].[Colonne10].[All]" allUniqueName="[Etat1].[Colonne10].[All]" dimensionUniqueName="[Etat1]" displayFolder="" count="0" memberValueDatatype="130" unbalanced="0"/>
    <cacheHierarchy uniqueName="[Etat1].[Colonne11]" caption="Colonne11" attribute="1" defaultMemberUniqueName="[Etat1].[Colonne11].[All]" allUniqueName="[Etat1].[Colonne11].[All]" dimensionUniqueName="[Etat1]" displayFolder="" count="0" memberValueDatatype="130" unbalanced="0"/>
    <cacheHierarchy uniqueName="[Etat1].[Mt ouv]" caption="Mt ouv" attribute="1" defaultMemberUniqueName="[Etat1].[Mt ouv].[All]" allUniqueName="[Etat1].[Mt ouv].[All]" dimensionUniqueName="[Etat1]" displayFolder="" count="0" memberValueDatatype="130" unbalanced="0"/>
    <cacheHierarchy uniqueName="[Etat1].[Traitement par]" caption="Traitement par" attribute="1" defaultMemberUniqueName="[Etat1].[Traitement par].[All]" allUniqueName="[Etat1].[Traitement par].[All]" dimensionUniqueName="[Etat1]" displayFolder="" count="0" memberValueDatatype="130" unbalanced="0"/>
    <cacheHierarchy uniqueName="[Etat1].[Prise en charge]" caption="Prise en charge" attribute="1" defaultMemberUniqueName="[Etat1].[Prise en charge].[All]" allUniqueName="[Etat1].[Prise en charge].[All]" dimensionUniqueName="[Etat1]" displayFolder="" count="0" memberValueDatatype="130" unbalanced="0"/>
    <cacheHierarchy uniqueName="[Etat1].[Equipe Lusiada]" caption="Equipe Lusiada" attribute="1" defaultMemberUniqueName="[Etat1].[Equipe Lusiada].[All]" allUniqueName="[Etat1].[Equipe Lusiada].[All]" dimensionUniqueName="[Etat1]" displayFolder="" count="0" memberValueDatatype="130" unbalanced="0"/>
    <cacheHierarchy uniqueName="[Etat1].[Clé]" caption="Clé" attribute="1" defaultMemberUniqueName="[Etat1].[Clé].[All]" allUniqueName="[Etat1].[Clé].[All]" dimensionUniqueName="[Etat1]" displayFolder="" count="0" memberValueDatatype="20" unbalanced="0"/>
    <cacheHierarchy uniqueName="[Etat1].[Colonne2]" caption="Colonne2" attribute="1" defaultMemberUniqueName="[Etat1].[Colonne2].[All]" allUniqueName="[Etat1].[Colonne2].[All]" dimensionUniqueName="[Etat1]" displayFolder="" count="0" memberValueDatatype="130" unbalanced="0"/>
    <cacheHierarchy uniqueName="[Etat2].[Colonne1]" caption="Colonne1" attribute="1" defaultMemberUniqueName="[Etat2].[Colonne1].[All]" allUniqueName="[Etat2].[Colonne1].[All]" dimensionUniqueName="[Etat2]" displayFolder="" count="0" memberValueDatatype="130" unbalanced="0"/>
    <cacheHierarchy uniqueName="[Etat2].[Acte]" caption="Acte" attribute="1" defaultMemberUniqueName="[Etat2].[Acte].[All]" allUniqueName="[Etat2].[Acte].[All]" dimensionUniqueName="[Etat2]" displayFolder="" count="0" memberValueDatatype="130" unbalanced="0"/>
    <cacheHierarchy uniqueName="[Etat2].[Colonne2]" caption="Colonne2" attribute="1" defaultMemberUniqueName="[Etat2].[Colonne2].[All]" allUniqueName="[Etat2].[Colonne2].[All]" dimensionUniqueName="[Etat2]" displayFolder="" count="0" memberValueDatatype="130" unbalanced="0"/>
    <cacheHierarchy uniqueName="[Etat2].[Tâche]" caption="Tâche" attribute="1" defaultMemberUniqueName="[Etat2].[Tâche].[All]" allUniqueName="[Etat2].[Tâche].[All]" dimensionUniqueName="[Etat2]" displayFolder="" count="0" memberValueDatatype="130" unbalanced="0"/>
    <cacheHierarchy uniqueName="[Etat2].[Échelon Max]" caption="Échelon Max" attribute="1" defaultMemberUniqueName="[Etat2].[Échelon Max].[All]" allUniqueName="[Etat2].[Échelon Max].[All]" dimensionUniqueName="[Etat2]" displayFolder="" count="0" memberValueDatatype="130" unbalanced="0"/>
    <cacheHierarchy uniqueName="[Etat2].[Colonne4]" caption="Colonne4" attribute="1" defaultMemberUniqueName="[Etat2].[Colonne4].[All]" allUniqueName="[Etat2].[Colonne4].[All]" dimensionUniqueName="[Etat2]" displayFolder="" count="0" memberValueDatatype="130" unbalanced="0"/>
    <cacheHierarchy uniqueName="[Etat2].[Colonne5]" caption="Colonne5" attribute="1" defaultMemberUniqueName="[Etat2].[Colonne5].[All]" allUniqueName="[Etat2].[Colonne5].[All]" dimensionUniqueName="[Etat2]" displayFolder="" count="0" memberValueDatatype="130" unbalanced="0"/>
    <cacheHierarchy uniqueName="[Etat2].[N° dossier]" caption="N° dossier" attribute="1" defaultMemberUniqueName="[Etat2].[N° dossier].[All]" allUniqueName="[Etat2].[N° dossier].[All]" dimensionUniqueName="[Etat2]" displayFolder="" count="0" memberValueDatatype="130" unbalanced="0"/>
    <cacheHierarchy uniqueName="[Etat2].[Colonne6]" caption="Colonne6" attribute="1" defaultMemberUniqueName="[Etat2].[Colonne6].[All]" allUniqueName="[Etat2].[Colonne6].[All]" dimensionUniqueName="[Etat2]" displayFolder="" count="0" memberValueDatatype="130" unbalanced="0"/>
    <cacheHierarchy uniqueName="[Etat2].[Colonne7]" caption="Colonne7" attribute="1" defaultMemberUniqueName="[Etat2].[Colonne7].[All]" allUniqueName="[Etat2].[Colonne7].[All]" dimensionUniqueName="[Etat2]" displayFolder="" count="0" memberValueDatatype="130" unbalanced="0"/>
    <cacheHierarchy uniqueName="[Etat2].[Colonne8]" caption="Colonne8" attribute="1" defaultMemberUniqueName="[Etat2].[Colonne8].[All]" allUniqueName="[Etat2].[Colonne8].[All]" dimensionUniqueName="[Etat2]" displayFolder="" count="0" memberValueDatatype="130" unbalanced="0"/>
    <cacheHierarchy uniqueName="[Etat2].[Colonne9]" caption="Colonne9" attribute="1" defaultMemberUniqueName="[Etat2].[Colonne9].[All]" allUniqueName="[Etat2].[Colonne9].[All]" dimensionUniqueName="[Etat2]" displayFolder="" count="0" memberValueDatatype="130" unbalanced="0"/>
    <cacheHierarchy uniqueName="[Etat2].[Colonne10]" caption="Colonne10" attribute="1" defaultMemberUniqueName="[Etat2].[Colonne10].[All]" allUniqueName="[Etat2].[Colonne10].[All]" dimensionUniqueName="[Etat2]" displayFolder="" count="0" memberValueDatatype="130" unbalanced="0"/>
    <cacheHierarchy uniqueName="[Etat2].[Date butoir tâche]" caption="Date butoir tâche" attribute="1" defaultMemberUniqueName="[Etat2].[Date butoir tâche].[All]" allUniqueName="[Etat2].[Date butoir tâche].[All]" dimensionUniqueName="[Etat2]" displayFolder="" count="0" memberValueDatatype="130" unbalanced="0"/>
    <cacheHierarchy uniqueName="[Etat2].[Durée de vie]" caption="Durée de vie" attribute="1" defaultMemberUniqueName="[Etat2].[Durée de vie].[All]" allUniqueName="[Etat2].[Durée de vie].[All]" dimensionUniqueName="[Etat2]" displayFolder="" count="0" memberValueDatatype="130" unbalanced="0"/>
    <cacheHierarchy uniqueName="[Etat2].[Dépôt rapport]" caption="Dépôt rapport" attribute="1" defaultMemberUniqueName="[Etat2].[Dépôt rapport].[All]" allUniqueName="[Etat2].[Dépôt rapport].[All]" dimensionUniqueName="[Etat2]" displayFolder="" count="0" memberValueDatatype="130" unbalanced="0"/>
    <cacheHierarchy uniqueName="[Etat2].[Colonne11]" caption="Colonne11" attribute="1" defaultMemberUniqueName="[Etat2].[Colonne11].[All]" allUniqueName="[Etat2].[Colonne11].[All]" dimensionUniqueName="[Etat2]" displayFolder="" count="0" memberValueDatatype="130" unbalanced="0"/>
    <cacheHierarchy uniqueName="[Etat2].[Colonne12]" caption="Colonne12" attribute="1" defaultMemberUniqueName="[Etat2].[Colonne12].[All]" allUniqueName="[Etat2].[Colonne12].[All]" dimensionUniqueName="[Etat2]" displayFolder="" count="0" memberValueDatatype="130" unbalanced="0"/>
    <cacheHierarchy uniqueName="[Etat2].[Mt ouv]" caption="Mt ouv" attribute="1" defaultMemberUniqueName="[Etat2].[Mt ouv].[All]" allUniqueName="[Etat2].[Mt ouv].[All]" dimensionUniqueName="[Etat2]" displayFolder="" count="0" memberValueDatatype="130" unbalanced="0"/>
    <cacheHierarchy uniqueName="[Etat2].[Traitement par]" caption="Traitement par" attribute="1" defaultMemberUniqueName="[Etat2].[Traitement par].[All]" allUniqueName="[Etat2].[Traitement par].[All]" dimensionUniqueName="[Etat2]" displayFolder="" count="0" memberValueDatatype="130" unbalanced="0"/>
    <cacheHierarchy uniqueName="[Etat2].[Prise en charge]" caption="Prise en charge" attribute="1" defaultMemberUniqueName="[Etat2].[Prise en charge].[All]" allUniqueName="[Etat2].[Prise en charge].[All]" dimensionUniqueName="[Etat2]" displayFolder="" count="0" memberValueDatatype="130" unbalanced="0"/>
    <cacheHierarchy uniqueName="[Etat2].[Equipe Lusiada]" caption="Equipe Lusiada" attribute="1" defaultMemberUniqueName="[Etat2].[Equipe Lusiada].[All]" allUniqueName="[Etat2].[Equipe Lusiada].[All]" dimensionUniqueName="[Etat2]" displayFolder="" count="0" memberValueDatatype="130" unbalanced="0"/>
    <cacheHierarchy uniqueName="[Etat2].[Colonne3]" caption="Colonne3" attribute="1" defaultMemberUniqueName="[Etat2].[Colonne3].[All]" allUniqueName="[Etat2].[Colonne3].[All]" dimensionUniqueName="[Etat2]" displayFolder="" count="0" memberValueDatatype="130" unbalanced="0"/>
    <cacheHierarchy uniqueName="[t_Bureau].[Bureau dossier trait]" caption="Bureau dossier trait" attribute="1" defaultMemberUniqueName="[t_Bureau].[Bureau dossier trait].[All]" allUniqueName="[t_Bureau].[Bureau dossier trait].[All]" dimensionUniqueName="[t_Bureau]" displayFolder="" count="2" memberValueDatatype="130" unbalanced="0">
      <fieldsUsage count="2">
        <fieldUsage x="-1"/>
        <fieldUsage x="2"/>
      </fieldsUsage>
    </cacheHierarchy>
    <cacheHierarchy uniqueName="[t_Expert].[Expert]" caption="Expert" attribute="1" defaultMemberUniqueName="[t_Expert].[Expert].[All]" allUniqueName="[t_Expert].[Expert].[All]" dimensionUniqueName="[t_Expert]" displayFolder="" count="0" memberValueDatatype="130" unbalanced="0"/>
    <cacheHierarchy uniqueName="[Measures].[__XL_Count Tableau11]" caption="__XL_Count Tableau11" measure="1" displayFolder="" measureGroup="Etat1" count="0" hidden="1"/>
    <cacheHierarchy uniqueName="[Measures].[__XL_Count Tableau12]" caption="__XL_Count Tableau12" measure="1" displayFolder="" measureGroup="Etat2" count="0" hidden="1"/>
    <cacheHierarchy uniqueName="[Measures].[__XL_Count Tableau9]" caption="__XL_Count Tableau9" measure="1" displayFolder="" measureGroup="t_Bureau" count="0" hidden="1"/>
    <cacheHierarchy uniqueName="[Measures].[__XL_Count Tableau10]" caption="__XL_Count Tableau10" measure="1" displayFolder="" measureGroup="t_Expert" count="0" hidden="1"/>
    <cacheHierarchy uniqueName="[Measures].[__No measures defined]" caption="__No measures defined" measure="1" displayFolder="" count="0" hidden="1"/>
    <cacheHierarchy uniqueName="[Measures].[Nombre de Mt ouv]" caption="Nombre de Mt ouv" measure="1" displayFolder="" measureGroup="Etat1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Mt ouv 2]" caption="Nombre de Mt ouv 2" measure="1" displayFolder="" measureGroup="Etat2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Nombre de Bureau dossier trait]" caption="Nombre de Bureau dossier trait" measure="1" displayFolder="" measureGroup="t_Bureau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</cacheHierarchies>
  <kpis count="0"/>
  <dimensions count="5">
    <dimension name="Etat1" uniqueName="[Etat1]" caption="Etat1"/>
    <dimension name="Etat2" uniqueName="[Etat2]" caption="Etat2"/>
    <dimension measure="1" name="Measures" uniqueName="[Measures]" caption="Measures"/>
    <dimension name="t_Bureau" uniqueName="[t_Bureau]" caption="t_Bureau"/>
    <dimension name="t_Expert" uniqueName="[t_Expert]" caption="t_Expert"/>
  </dimensions>
  <measureGroups count="4">
    <measureGroup name="Etat1" caption="Etat1"/>
    <measureGroup name="Etat2" caption="Etat2"/>
    <measureGroup name="t_Bureau" caption="t_Bureau"/>
    <measureGroup name="t_Expert" caption="t_Expert"/>
  </measureGroups>
  <maps count="6">
    <map measureGroup="0" dimension="0"/>
    <map measureGroup="0" dimension="4"/>
    <map measureGroup="1" dimension="1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upont Marion" refreshedDate="44657.426914236108" backgroundQuery="1" createdVersion="7" refreshedVersion="7" minRefreshableVersion="3" recordCount="0" supportSubquery="1" supportAdvancedDrill="1" xr:uid="{2A8CB3A2-2E91-4F1E-BDDB-8131B4AB3983}">
  <cacheSource type="external" connectionId="1"/>
  <cacheFields count="0"/>
  <cacheHierarchies count="57">
    <cacheHierarchy uniqueName="[Etat1].[O/N]" caption="O/N" attribute="1" defaultMemberUniqueName="[Etat1].[O/N].[All]" allUniqueName="[Etat1].[O/N].[All]" dimensionUniqueName="[Etat1]" displayFolder="" count="0" memberValueDatatype="130" unbalanced="0"/>
    <cacheHierarchy uniqueName="[Etat1].[Acte]" caption="Acte" attribute="1" defaultMemberUniqueName="[Etat1].[Acte].[All]" allUniqueName="[Etat1].[Acte].[All]" dimensionUniqueName="[Etat1]" displayFolder="" count="0" memberValueDatatype="130" unbalanced="0"/>
    <cacheHierarchy uniqueName="[Etat1].[Colonne1]" caption="Colonne1" attribute="1" defaultMemberUniqueName="[Etat1].[Colonne1].[All]" allUniqueName="[Etat1].[Colonne1].[All]" dimensionUniqueName="[Etat1]" displayFolder="" count="0" memberValueDatatype="130" unbalanced="0"/>
    <cacheHierarchy uniqueName="[Etat1].[Tâche]" caption="Tâche" attribute="1" defaultMemberUniqueName="[Etat1].[Tâche].[All]" allUniqueName="[Etat1].[Tâche].[All]" dimensionUniqueName="[Etat1]" displayFolder="" count="0" memberValueDatatype="130" unbalanced="0"/>
    <cacheHierarchy uniqueName="[Etat1].[Échelon Max]" caption="Échelon Max" attribute="1" defaultMemberUniqueName="[Etat1].[Échelon Max].[All]" allUniqueName="[Etat1].[Échelon Max].[All]" dimensionUniqueName="[Etat1]" displayFolder="" count="0" memberValueDatatype="130" unbalanced="0"/>
    <cacheHierarchy uniqueName="[Etat1].[Colonne3]" caption="Colonne3" attribute="1" defaultMemberUniqueName="[Etat1].[Colonne3].[All]" allUniqueName="[Etat1].[Colonne3].[All]" dimensionUniqueName="[Etat1]" displayFolder="" count="0" memberValueDatatype="130" unbalanced="0"/>
    <cacheHierarchy uniqueName="[Etat1].[Colonne4]" caption="Colonne4" attribute="1" defaultMemberUniqueName="[Etat1].[Colonne4].[All]" allUniqueName="[Etat1].[Colonne4].[All]" dimensionUniqueName="[Etat1]" displayFolder="" count="0" memberValueDatatype="130" unbalanced="0"/>
    <cacheHierarchy uniqueName="[Etat1].[N° dossier]" caption="N° dossier" attribute="1" defaultMemberUniqueName="[Etat1].[N° dossier].[All]" allUniqueName="[Etat1].[N° dossier].[All]" dimensionUniqueName="[Etat1]" displayFolder="" count="0" memberValueDatatype="130" unbalanced="0"/>
    <cacheHierarchy uniqueName="[Etat1].[Colonne5]" caption="Colonne5" attribute="1" defaultMemberUniqueName="[Etat1].[Colonne5].[All]" allUniqueName="[Etat1].[Colonne5].[All]" dimensionUniqueName="[Etat1]" displayFolder="" count="0" memberValueDatatype="130" unbalanced="0"/>
    <cacheHierarchy uniqueName="[Etat1].[Colonne6]" caption="Colonne6" attribute="1" defaultMemberUniqueName="[Etat1].[Colonne6].[All]" allUniqueName="[Etat1].[Colonne6].[All]" dimensionUniqueName="[Etat1]" displayFolder="" count="0" memberValueDatatype="130" unbalanced="0"/>
    <cacheHierarchy uniqueName="[Etat1].[Colonne7]" caption="Colonne7" attribute="1" defaultMemberUniqueName="[Etat1].[Colonne7].[All]" allUniqueName="[Etat1].[Colonne7].[All]" dimensionUniqueName="[Etat1]" displayFolder="" count="0" memberValueDatatype="130" unbalanced="0"/>
    <cacheHierarchy uniqueName="[Etat1].[Colonne8]" caption="Colonne8" attribute="1" defaultMemberUniqueName="[Etat1].[Colonne8].[All]" allUniqueName="[Etat1].[Colonne8].[All]" dimensionUniqueName="[Etat1]" displayFolder="" count="0" memberValueDatatype="130" unbalanced="0"/>
    <cacheHierarchy uniqueName="[Etat1].[Colonne9]" caption="Colonne9" attribute="1" defaultMemberUniqueName="[Etat1].[Colonne9].[All]" allUniqueName="[Etat1].[Colonne9].[All]" dimensionUniqueName="[Etat1]" displayFolder="" count="0" memberValueDatatype="130" unbalanced="0"/>
    <cacheHierarchy uniqueName="[Etat1].[Date butoir tâche]" caption="Date butoir tâche" attribute="1" defaultMemberUniqueName="[Etat1].[Date butoir tâche].[All]" allUniqueName="[Etat1].[Date butoir tâche].[All]" dimensionUniqueName="[Etat1]" displayFolder="" count="0" memberValueDatatype="130" unbalanced="0"/>
    <cacheHierarchy uniqueName="[Etat1].[Durée de vie]" caption="Durée de vie" attribute="1" defaultMemberUniqueName="[Etat1].[Durée de vie].[All]" allUniqueName="[Etat1].[Durée de vie].[All]" dimensionUniqueName="[Etat1]" displayFolder="" count="0" memberValueDatatype="130" unbalanced="0"/>
    <cacheHierarchy uniqueName="[Etat1].[Dépôt rapport]" caption="Dépôt rapport" attribute="1" defaultMemberUniqueName="[Etat1].[Dépôt rapport].[All]" allUniqueName="[Etat1].[Dépôt rapport].[All]" dimensionUniqueName="[Etat1]" displayFolder="" count="0" memberValueDatatype="130" unbalanced="0"/>
    <cacheHierarchy uniqueName="[Etat1].[Colonne10]" caption="Colonne10" attribute="1" defaultMemberUniqueName="[Etat1].[Colonne10].[All]" allUniqueName="[Etat1].[Colonne10].[All]" dimensionUniqueName="[Etat1]" displayFolder="" count="0" memberValueDatatype="130" unbalanced="0"/>
    <cacheHierarchy uniqueName="[Etat1].[Colonne11]" caption="Colonne11" attribute="1" defaultMemberUniqueName="[Etat1].[Colonne11].[All]" allUniqueName="[Etat1].[Colonne11].[All]" dimensionUniqueName="[Etat1]" displayFolder="" count="0" memberValueDatatype="130" unbalanced="0"/>
    <cacheHierarchy uniqueName="[Etat1].[Mt ouv]" caption="Mt ouv" attribute="1" defaultMemberUniqueName="[Etat1].[Mt ouv].[All]" allUniqueName="[Etat1].[Mt ouv].[All]" dimensionUniqueName="[Etat1]" displayFolder="" count="0" memberValueDatatype="130" unbalanced="0"/>
    <cacheHierarchy uniqueName="[Etat1].[Traitement par]" caption="Traitement par" attribute="1" defaultMemberUniqueName="[Etat1].[Traitement par].[All]" allUniqueName="[Etat1].[Traitement par].[All]" dimensionUniqueName="[Etat1]" displayFolder="" count="0" memberValueDatatype="130" unbalanced="0"/>
    <cacheHierarchy uniqueName="[Etat1].[Prise en charge]" caption="Prise en charge" attribute="1" defaultMemberUniqueName="[Etat1].[Prise en charge].[All]" allUniqueName="[Etat1].[Prise en charge].[All]" dimensionUniqueName="[Etat1]" displayFolder="" count="0" memberValueDatatype="130" unbalanced="0"/>
    <cacheHierarchy uniqueName="[Etat1].[Equipe Lusiada]" caption="Equipe Lusiada" attribute="1" defaultMemberUniqueName="[Etat1].[Equipe Lusiada].[All]" allUniqueName="[Etat1].[Equipe Lusiada].[All]" dimensionUniqueName="[Etat1]" displayFolder="" count="0" memberValueDatatype="130" unbalanced="0"/>
    <cacheHierarchy uniqueName="[Etat1].[Clé]" caption="Clé" attribute="1" defaultMemberUniqueName="[Etat1].[Clé].[All]" allUniqueName="[Etat1].[Clé].[All]" dimensionUniqueName="[Etat1]" displayFolder="" count="0" memberValueDatatype="20" unbalanced="0"/>
    <cacheHierarchy uniqueName="[Etat1].[Colonne2]" caption="Colonne2" attribute="1" defaultMemberUniqueName="[Etat1].[Colonne2].[All]" allUniqueName="[Etat1].[Colonne2].[All]" dimensionUniqueName="[Etat1]" displayFolder="" count="0" memberValueDatatype="130" unbalanced="0"/>
    <cacheHierarchy uniqueName="[Etat2].[Colonne1]" caption="Colonne1" attribute="1" defaultMemberUniqueName="[Etat2].[Colonne1].[All]" allUniqueName="[Etat2].[Colonne1].[All]" dimensionUniqueName="[Etat2]" displayFolder="" count="0" memberValueDatatype="130" unbalanced="0"/>
    <cacheHierarchy uniqueName="[Etat2].[Acte]" caption="Acte" attribute="1" defaultMemberUniqueName="[Etat2].[Acte].[All]" allUniqueName="[Etat2].[Acte].[All]" dimensionUniqueName="[Etat2]" displayFolder="" count="0" memberValueDatatype="130" unbalanced="0"/>
    <cacheHierarchy uniqueName="[Etat2].[Colonne2]" caption="Colonne2" attribute="1" defaultMemberUniqueName="[Etat2].[Colonne2].[All]" allUniqueName="[Etat2].[Colonne2].[All]" dimensionUniqueName="[Etat2]" displayFolder="" count="0" memberValueDatatype="130" unbalanced="0"/>
    <cacheHierarchy uniqueName="[Etat2].[Tâche]" caption="Tâche" attribute="1" defaultMemberUniqueName="[Etat2].[Tâche].[All]" allUniqueName="[Etat2].[Tâche].[All]" dimensionUniqueName="[Etat2]" displayFolder="" count="0" memberValueDatatype="130" unbalanced="0"/>
    <cacheHierarchy uniqueName="[Etat2].[Échelon Max]" caption="Échelon Max" attribute="1" defaultMemberUniqueName="[Etat2].[Échelon Max].[All]" allUniqueName="[Etat2].[Échelon Max].[All]" dimensionUniqueName="[Etat2]" displayFolder="" count="0" memberValueDatatype="130" unbalanced="0"/>
    <cacheHierarchy uniqueName="[Etat2].[Colonne4]" caption="Colonne4" attribute="1" defaultMemberUniqueName="[Etat2].[Colonne4].[All]" allUniqueName="[Etat2].[Colonne4].[All]" dimensionUniqueName="[Etat2]" displayFolder="" count="0" memberValueDatatype="130" unbalanced="0"/>
    <cacheHierarchy uniqueName="[Etat2].[Colonne5]" caption="Colonne5" attribute="1" defaultMemberUniqueName="[Etat2].[Colonne5].[All]" allUniqueName="[Etat2].[Colonne5].[All]" dimensionUniqueName="[Etat2]" displayFolder="" count="0" memberValueDatatype="130" unbalanced="0"/>
    <cacheHierarchy uniqueName="[Etat2].[N° dossier]" caption="N° dossier" attribute="1" defaultMemberUniqueName="[Etat2].[N° dossier].[All]" allUniqueName="[Etat2].[N° dossier].[All]" dimensionUniqueName="[Etat2]" displayFolder="" count="0" memberValueDatatype="130" unbalanced="0"/>
    <cacheHierarchy uniqueName="[Etat2].[Colonne6]" caption="Colonne6" attribute="1" defaultMemberUniqueName="[Etat2].[Colonne6].[All]" allUniqueName="[Etat2].[Colonne6].[All]" dimensionUniqueName="[Etat2]" displayFolder="" count="0" memberValueDatatype="130" unbalanced="0"/>
    <cacheHierarchy uniqueName="[Etat2].[Colonne7]" caption="Colonne7" attribute="1" defaultMemberUniqueName="[Etat2].[Colonne7].[All]" allUniqueName="[Etat2].[Colonne7].[All]" dimensionUniqueName="[Etat2]" displayFolder="" count="0" memberValueDatatype="130" unbalanced="0"/>
    <cacheHierarchy uniqueName="[Etat2].[Colonne8]" caption="Colonne8" attribute="1" defaultMemberUniqueName="[Etat2].[Colonne8].[All]" allUniqueName="[Etat2].[Colonne8].[All]" dimensionUniqueName="[Etat2]" displayFolder="" count="0" memberValueDatatype="130" unbalanced="0"/>
    <cacheHierarchy uniqueName="[Etat2].[Colonne9]" caption="Colonne9" attribute="1" defaultMemberUniqueName="[Etat2].[Colonne9].[All]" allUniqueName="[Etat2].[Colonne9].[All]" dimensionUniqueName="[Etat2]" displayFolder="" count="0" memberValueDatatype="130" unbalanced="0"/>
    <cacheHierarchy uniqueName="[Etat2].[Colonne10]" caption="Colonne10" attribute="1" defaultMemberUniqueName="[Etat2].[Colonne10].[All]" allUniqueName="[Etat2].[Colonne10].[All]" dimensionUniqueName="[Etat2]" displayFolder="" count="0" memberValueDatatype="130" unbalanced="0"/>
    <cacheHierarchy uniqueName="[Etat2].[Date butoir tâche]" caption="Date butoir tâche" attribute="1" defaultMemberUniqueName="[Etat2].[Date butoir tâche].[All]" allUniqueName="[Etat2].[Date butoir tâche].[All]" dimensionUniqueName="[Etat2]" displayFolder="" count="0" memberValueDatatype="130" unbalanced="0"/>
    <cacheHierarchy uniqueName="[Etat2].[Durée de vie]" caption="Durée de vie" attribute="1" defaultMemberUniqueName="[Etat2].[Durée de vie].[All]" allUniqueName="[Etat2].[Durée de vie].[All]" dimensionUniqueName="[Etat2]" displayFolder="" count="0" memberValueDatatype="130" unbalanced="0"/>
    <cacheHierarchy uniqueName="[Etat2].[Dépôt rapport]" caption="Dépôt rapport" attribute="1" defaultMemberUniqueName="[Etat2].[Dépôt rapport].[All]" allUniqueName="[Etat2].[Dépôt rapport].[All]" dimensionUniqueName="[Etat2]" displayFolder="" count="0" memberValueDatatype="130" unbalanced="0"/>
    <cacheHierarchy uniqueName="[Etat2].[Colonne11]" caption="Colonne11" attribute="1" defaultMemberUniqueName="[Etat2].[Colonne11].[All]" allUniqueName="[Etat2].[Colonne11].[All]" dimensionUniqueName="[Etat2]" displayFolder="" count="0" memberValueDatatype="130" unbalanced="0"/>
    <cacheHierarchy uniqueName="[Etat2].[Colonne12]" caption="Colonne12" attribute="1" defaultMemberUniqueName="[Etat2].[Colonne12].[All]" allUniqueName="[Etat2].[Colonne12].[All]" dimensionUniqueName="[Etat2]" displayFolder="" count="0" memberValueDatatype="130" unbalanced="0"/>
    <cacheHierarchy uniqueName="[Etat2].[Mt ouv]" caption="Mt ouv" attribute="1" defaultMemberUniqueName="[Etat2].[Mt ouv].[All]" allUniqueName="[Etat2].[Mt ouv].[All]" dimensionUniqueName="[Etat2]" displayFolder="" count="0" memberValueDatatype="130" unbalanced="0"/>
    <cacheHierarchy uniqueName="[Etat2].[Traitement par]" caption="Traitement par" attribute="1" defaultMemberUniqueName="[Etat2].[Traitement par].[All]" allUniqueName="[Etat2].[Traitement par].[All]" dimensionUniqueName="[Etat2]" displayFolder="" count="0" memberValueDatatype="130" unbalanced="0"/>
    <cacheHierarchy uniqueName="[Etat2].[Prise en charge]" caption="Prise en charge" attribute="1" defaultMemberUniqueName="[Etat2].[Prise en charge].[All]" allUniqueName="[Etat2].[Prise en charge].[All]" dimensionUniqueName="[Etat2]" displayFolder="" count="0" memberValueDatatype="130" unbalanced="0"/>
    <cacheHierarchy uniqueName="[Etat2].[Equipe Lusiada]" caption="Equipe Lusiada" attribute="1" defaultMemberUniqueName="[Etat2].[Equipe Lusiada].[All]" allUniqueName="[Etat2].[Equipe Lusiada].[All]" dimensionUniqueName="[Etat2]" displayFolder="" count="0" memberValueDatatype="130" unbalanced="0"/>
    <cacheHierarchy uniqueName="[Etat2].[Colonne3]" caption="Colonne3" attribute="1" defaultMemberUniqueName="[Etat2].[Colonne3].[All]" allUniqueName="[Etat2].[Colonne3].[All]" dimensionUniqueName="[Etat2]" displayFolder="" count="0" memberValueDatatype="130" unbalanced="0"/>
    <cacheHierarchy uniqueName="[t_Bureau].[Bureau dossier trait]" caption="Bureau dossier trait" attribute="1" defaultMemberUniqueName="[t_Bureau].[Bureau dossier trait].[All]" allUniqueName="[t_Bureau].[Bureau dossier trait].[All]" dimensionUniqueName="[t_Bureau]" displayFolder="" count="0" memberValueDatatype="130" unbalanced="0"/>
    <cacheHierarchy uniqueName="[t_Expert].[Expert]" caption="Expert" attribute="1" defaultMemberUniqueName="[t_Expert].[Expert].[All]" allUniqueName="[t_Expert].[Expert].[All]" dimensionUniqueName="[t_Expert]" displayFolder="" count="0" memberValueDatatype="130" unbalanced="0"/>
    <cacheHierarchy uniqueName="[Measures].[__XL_Count Tableau11]" caption="__XL_Count Tableau11" measure="1" displayFolder="" measureGroup="Etat1" count="0" hidden="1"/>
    <cacheHierarchy uniqueName="[Measures].[__XL_Count Tableau12]" caption="__XL_Count Tableau12" measure="1" displayFolder="" measureGroup="Etat2" count="0" hidden="1"/>
    <cacheHierarchy uniqueName="[Measures].[__XL_Count Tableau9]" caption="__XL_Count Tableau9" measure="1" displayFolder="" measureGroup="t_Bureau" count="0" hidden="1"/>
    <cacheHierarchy uniqueName="[Measures].[__XL_Count Tableau10]" caption="__XL_Count Tableau10" measure="1" displayFolder="" measureGroup="t_Expert" count="0" hidden="1"/>
    <cacheHierarchy uniqueName="[Measures].[__No measures defined]" caption="__No measures defined" measure="1" displayFolder="" count="0" hidden="1"/>
    <cacheHierarchy uniqueName="[Measures].[Nombre de Mt ouv]" caption="Nombre de Mt ouv" measure="1" displayFolder="" measureGroup="Etat1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Mt ouv 2]" caption="Nombre de Mt ouv 2" measure="1" displayFolder="" measureGroup="Etat2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Nombre de Bureau dossier trait]" caption="Nombre de Bureau dossier trait" measure="1" displayFolder="" measureGroup="t_Bureau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</cacheHierarchies>
  <kpis count="0"/>
  <dimensions count="5">
    <dimension name="Etat1" uniqueName="[Etat1]" caption="Etat1"/>
    <dimension name="Etat2" uniqueName="[Etat2]" caption="Etat2"/>
    <dimension measure="1" name="Measures" uniqueName="[Measures]" caption="Measures"/>
    <dimension name="t_Bureau" uniqueName="[t_Bureau]" caption="t_Bureau"/>
    <dimension name="t_Expert" uniqueName="[t_Expert]" caption="t_Expert"/>
  </dimensions>
  <measureGroups count="4">
    <measureGroup name="Etat1" caption="Etat1"/>
    <measureGroup name="Etat2" caption="Etat2"/>
    <measureGroup name="t_Bureau" caption="t_Bureau"/>
    <measureGroup name="t_Expert" caption="t_Expert"/>
  </measureGroups>
  <maps count="6">
    <map measureGroup="0" dimension="0"/>
    <map measureGroup="0" dimension="4"/>
    <map measureGroup="1" dimension="1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upont Marion" refreshedDate="44657.426914583331" backgroundQuery="1" createdVersion="7" refreshedVersion="7" minRefreshableVersion="3" recordCount="0" supportSubquery="1" supportAdvancedDrill="1" xr:uid="{CF452403-499D-41AA-BCC2-E27FD12D4C41}">
  <cacheSource type="external" connectionId="1"/>
  <cacheFields count="0"/>
  <cacheHierarchies count="57">
    <cacheHierarchy uniqueName="[Etat1].[O/N]" caption="O/N" attribute="1" defaultMemberUniqueName="[Etat1].[O/N].[All]" allUniqueName="[Etat1].[O/N].[All]" dimensionUniqueName="[Etat1]" displayFolder="" count="0" memberValueDatatype="130" unbalanced="0"/>
    <cacheHierarchy uniqueName="[Etat1].[Acte]" caption="Acte" attribute="1" defaultMemberUniqueName="[Etat1].[Acte].[All]" allUniqueName="[Etat1].[Acte].[All]" dimensionUniqueName="[Etat1]" displayFolder="" count="0" memberValueDatatype="130" unbalanced="0"/>
    <cacheHierarchy uniqueName="[Etat1].[Colonne1]" caption="Colonne1" attribute="1" defaultMemberUniqueName="[Etat1].[Colonne1].[All]" allUniqueName="[Etat1].[Colonne1].[All]" dimensionUniqueName="[Etat1]" displayFolder="" count="0" memberValueDatatype="130" unbalanced="0"/>
    <cacheHierarchy uniqueName="[Etat1].[Tâche]" caption="Tâche" attribute="1" defaultMemberUniqueName="[Etat1].[Tâche].[All]" allUniqueName="[Etat1].[Tâche].[All]" dimensionUniqueName="[Etat1]" displayFolder="" count="0" memberValueDatatype="130" unbalanced="0"/>
    <cacheHierarchy uniqueName="[Etat1].[Échelon Max]" caption="Échelon Max" attribute="1" defaultMemberUniqueName="[Etat1].[Échelon Max].[All]" allUniqueName="[Etat1].[Échelon Max].[All]" dimensionUniqueName="[Etat1]" displayFolder="" count="0" memberValueDatatype="130" unbalanced="0"/>
    <cacheHierarchy uniqueName="[Etat1].[Colonne3]" caption="Colonne3" attribute="1" defaultMemberUniqueName="[Etat1].[Colonne3].[All]" allUniqueName="[Etat1].[Colonne3].[All]" dimensionUniqueName="[Etat1]" displayFolder="" count="0" memberValueDatatype="130" unbalanced="0"/>
    <cacheHierarchy uniqueName="[Etat1].[Colonne4]" caption="Colonne4" attribute="1" defaultMemberUniqueName="[Etat1].[Colonne4].[All]" allUniqueName="[Etat1].[Colonne4].[All]" dimensionUniqueName="[Etat1]" displayFolder="" count="0" memberValueDatatype="130" unbalanced="0"/>
    <cacheHierarchy uniqueName="[Etat1].[N° dossier]" caption="N° dossier" attribute="1" defaultMemberUniqueName="[Etat1].[N° dossier].[All]" allUniqueName="[Etat1].[N° dossier].[All]" dimensionUniqueName="[Etat1]" displayFolder="" count="0" memberValueDatatype="130" unbalanced="0"/>
    <cacheHierarchy uniqueName="[Etat1].[Colonne5]" caption="Colonne5" attribute="1" defaultMemberUniqueName="[Etat1].[Colonne5].[All]" allUniqueName="[Etat1].[Colonne5].[All]" dimensionUniqueName="[Etat1]" displayFolder="" count="0" memberValueDatatype="130" unbalanced="0"/>
    <cacheHierarchy uniqueName="[Etat1].[Colonne6]" caption="Colonne6" attribute="1" defaultMemberUniqueName="[Etat1].[Colonne6].[All]" allUniqueName="[Etat1].[Colonne6].[All]" dimensionUniqueName="[Etat1]" displayFolder="" count="0" memberValueDatatype="130" unbalanced="0"/>
    <cacheHierarchy uniqueName="[Etat1].[Colonne7]" caption="Colonne7" attribute="1" defaultMemberUniqueName="[Etat1].[Colonne7].[All]" allUniqueName="[Etat1].[Colonne7].[All]" dimensionUniqueName="[Etat1]" displayFolder="" count="0" memberValueDatatype="130" unbalanced="0"/>
    <cacheHierarchy uniqueName="[Etat1].[Colonne8]" caption="Colonne8" attribute="1" defaultMemberUniqueName="[Etat1].[Colonne8].[All]" allUniqueName="[Etat1].[Colonne8].[All]" dimensionUniqueName="[Etat1]" displayFolder="" count="0" memberValueDatatype="130" unbalanced="0"/>
    <cacheHierarchy uniqueName="[Etat1].[Colonne9]" caption="Colonne9" attribute="1" defaultMemberUniqueName="[Etat1].[Colonne9].[All]" allUniqueName="[Etat1].[Colonne9].[All]" dimensionUniqueName="[Etat1]" displayFolder="" count="0" memberValueDatatype="130" unbalanced="0"/>
    <cacheHierarchy uniqueName="[Etat1].[Date butoir tâche]" caption="Date butoir tâche" attribute="1" defaultMemberUniqueName="[Etat1].[Date butoir tâche].[All]" allUniqueName="[Etat1].[Date butoir tâche].[All]" dimensionUniqueName="[Etat1]" displayFolder="" count="0" memberValueDatatype="130" unbalanced="0"/>
    <cacheHierarchy uniqueName="[Etat1].[Durée de vie]" caption="Durée de vie" attribute="1" defaultMemberUniqueName="[Etat1].[Durée de vie].[All]" allUniqueName="[Etat1].[Durée de vie].[All]" dimensionUniqueName="[Etat1]" displayFolder="" count="0" memberValueDatatype="130" unbalanced="0"/>
    <cacheHierarchy uniqueName="[Etat1].[Dépôt rapport]" caption="Dépôt rapport" attribute="1" defaultMemberUniqueName="[Etat1].[Dépôt rapport].[All]" allUniqueName="[Etat1].[Dépôt rapport].[All]" dimensionUniqueName="[Etat1]" displayFolder="" count="0" memberValueDatatype="130" unbalanced="0"/>
    <cacheHierarchy uniqueName="[Etat1].[Colonne10]" caption="Colonne10" attribute="1" defaultMemberUniqueName="[Etat1].[Colonne10].[All]" allUniqueName="[Etat1].[Colonne10].[All]" dimensionUniqueName="[Etat1]" displayFolder="" count="0" memberValueDatatype="130" unbalanced="0"/>
    <cacheHierarchy uniqueName="[Etat1].[Colonne11]" caption="Colonne11" attribute="1" defaultMemberUniqueName="[Etat1].[Colonne11].[All]" allUniqueName="[Etat1].[Colonne11].[All]" dimensionUniqueName="[Etat1]" displayFolder="" count="0" memberValueDatatype="130" unbalanced="0"/>
    <cacheHierarchy uniqueName="[Etat1].[Mt ouv]" caption="Mt ouv" attribute="1" defaultMemberUniqueName="[Etat1].[Mt ouv].[All]" allUniqueName="[Etat1].[Mt ouv].[All]" dimensionUniqueName="[Etat1]" displayFolder="" count="0" memberValueDatatype="130" unbalanced="0"/>
    <cacheHierarchy uniqueName="[Etat1].[Traitement par]" caption="Traitement par" attribute="1" defaultMemberUniqueName="[Etat1].[Traitement par].[All]" allUniqueName="[Etat1].[Traitement par].[All]" dimensionUniqueName="[Etat1]" displayFolder="" count="0" memberValueDatatype="130" unbalanced="0"/>
    <cacheHierarchy uniqueName="[Etat1].[Prise en charge]" caption="Prise en charge" attribute="1" defaultMemberUniqueName="[Etat1].[Prise en charge].[All]" allUniqueName="[Etat1].[Prise en charge].[All]" dimensionUniqueName="[Etat1]" displayFolder="" count="0" memberValueDatatype="130" unbalanced="0"/>
    <cacheHierarchy uniqueName="[Etat1].[Equipe Lusiada]" caption="Equipe Lusiada" attribute="1" defaultMemberUniqueName="[Etat1].[Equipe Lusiada].[All]" allUniqueName="[Etat1].[Equipe Lusiada].[All]" dimensionUniqueName="[Etat1]" displayFolder="" count="0" memberValueDatatype="130" unbalanced="0"/>
    <cacheHierarchy uniqueName="[Etat1].[Clé]" caption="Clé" attribute="1" defaultMemberUniqueName="[Etat1].[Clé].[All]" allUniqueName="[Etat1].[Clé].[All]" dimensionUniqueName="[Etat1]" displayFolder="" count="0" memberValueDatatype="20" unbalanced="0"/>
    <cacheHierarchy uniqueName="[Etat1].[Colonne2]" caption="Colonne2" attribute="1" defaultMemberUniqueName="[Etat1].[Colonne2].[All]" allUniqueName="[Etat1].[Colonne2].[All]" dimensionUniqueName="[Etat1]" displayFolder="" count="0" memberValueDatatype="130" unbalanced="0"/>
    <cacheHierarchy uniqueName="[Etat2].[Colonne1]" caption="Colonne1" attribute="1" defaultMemberUniqueName="[Etat2].[Colonne1].[All]" allUniqueName="[Etat2].[Colonne1].[All]" dimensionUniqueName="[Etat2]" displayFolder="" count="0" memberValueDatatype="130" unbalanced="0"/>
    <cacheHierarchy uniqueName="[Etat2].[Acte]" caption="Acte" attribute="1" defaultMemberUniqueName="[Etat2].[Acte].[All]" allUniqueName="[Etat2].[Acte].[All]" dimensionUniqueName="[Etat2]" displayFolder="" count="0" memberValueDatatype="130" unbalanced="0"/>
    <cacheHierarchy uniqueName="[Etat2].[Colonne2]" caption="Colonne2" attribute="1" defaultMemberUniqueName="[Etat2].[Colonne2].[All]" allUniqueName="[Etat2].[Colonne2].[All]" dimensionUniqueName="[Etat2]" displayFolder="" count="0" memberValueDatatype="130" unbalanced="0"/>
    <cacheHierarchy uniqueName="[Etat2].[Tâche]" caption="Tâche" attribute="1" defaultMemberUniqueName="[Etat2].[Tâche].[All]" allUniqueName="[Etat2].[Tâche].[All]" dimensionUniqueName="[Etat2]" displayFolder="" count="0" memberValueDatatype="130" unbalanced="0"/>
    <cacheHierarchy uniqueName="[Etat2].[Échelon Max]" caption="Échelon Max" attribute="1" defaultMemberUniqueName="[Etat2].[Échelon Max].[All]" allUniqueName="[Etat2].[Échelon Max].[All]" dimensionUniqueName="[Etat2]" displayFolder="" count="0" memberValueDatatype="130" unbalanced="0"/>
    <cacheHierarchy uniqueName="[Etat2].[Colonne4]" caption="Colonne4" attribute="1" defaultMemberUniqueName="[Etat2].[Colonne4].[All]" allUniqueName="[Etat2].[Colonne4].[All]" dimensionUniqueName="[Etat2]" displayFolder="" count="0" memberValueDatatype="130" unbalanced="0"/>
    <cacheHierarchy uniqueName="[Etat2].[Colonne5]" caption="Colonne5" attribute="1" defaultMemberUniqueName="[Etat2].[Colonne5].[All]" allUniqueName="[Etat2].[Colonne5].[All]" dimensionUniqueName="[Etat2]" displayFolder="" count="0" memberValueDatatype="130" unbalanced="0"/>
    <cacheHierarchy uniqueName="[Etat2].[N° dossier]" caption="N° dossier" attribute="1" defaultMemberUniqueName="[Etat2].[N° dossier].[All]" allUniqueName="[Etat2].[N° dossier].[All]" dimensionUniqueName="[Etat2]" displayFolder="" count="0" memberValueDatatype="130" unbalanced="0"/>
    <cacheHierarchy uniqueName="[Etat2].[Colonne6]" caption="Colonne6" attribute="1" defaultMemberUniqueName="[Etat2].[Colonne6].[All]" allUniqueName="[Etat2].[Colonne6].[All]" dimensionUniqueName="[Etat2]" displayFolder="" count="0" memberValueDatatype="130" unbalanced="0"/>
    <cacheHierarchy uniqueName="[Etat2].[Colonne7]" caption="Colonne7" attribute="1" defaultMemberUniqueName="[Etat2].[Colonne7].[All]" allUniqueName="[Etat2].[Colonne7].[All]" dimensionUniqueName="[Etat2]" displayFolder="" count="0" memberValueDatatype="130" unbalanced="0"/>
    <cacheHierarchy uniqueName="[Etat2].[Colonne8]" caption="Colonne8" attribute="1" defaultMemberUniqueName="[Etat2].[Colonne8].[All]" allUniqueName="[Etat2].[Colonne8].[All]" dimensionUniqueName="[Etat2]" displayFolder="" count="0" memberValueDatatype="130" unbalanced="0"/>
    <cacheHierarchy uniqueName="[Etat2].[Colonne9]" caption="Colonne9" attribute="1" defaultMemberUniqueName="[Etat2].[Colonne9].[All]" allUniqueName="[Etat2].[Colonne9].[All]" dimensionUniqueName="[Etat2]" displayFolder="" count="0" memberValueDatatype="130" unbalanced="0"/>
    <cacheHierarchy uniqueName="[Etat2].[Colonne10]" caption="Colonne10" attribute="1" defaultMemberUniqueName="[Etat2].[Colonne10].[All]" allUniqueName="[Etat2].[Colonne10].[All]" dimensionUniqueName="[Etat2]" displayFolder="" count="0" memberValueDatatype="130" unbalanced="0"/>
    <cacheHierarchy uniqueName="[Etat2].[Date butoir tâche]" caption="Date butoir tâche" attribute="1" defaultMemberUniqueName="[Etat2].[Date butoir tâche].[All]" allUniqueName="[Etat2].[Date butoir tâche].[All]" dimensionUniqueName="[Etat2]" displayFolder="" count="0" memberValueDatatype="130" unbalanced="0"/>
    <cacheHierarchy uniqueName="[Etat2].[Durée de vie]" caption="Durée de vie" attribute="1" defaultMemberUniqueName="[Etat2].[Durée de vie].[All]" allUniqueName="[Etat2].[Durée de vie].[All]" dimensionUniqueName="[Etat2]" displayFolder="" count="0" memberValueDatatype="130" unbalanced="0"/>
    <cacheHierarchy uniqueName="[Etat2].[Dépôt rapport]" caption="Dépôt rapport" attribute="1" defaultMemberUniqueName="[Etat2].[Dépôt rapport].[All]" allUniqueName="[Etat2].[Dépôt rapport].[All]" dimensionUniqueName="[Etat2]" displayFolder="" count="0" memberValueDatatype="130" unbalanced="0"/>
    <cacheHierarchy uniqueName="[Etat2].[Colonne11]" caption="Colonne11" attribute="1" defaultMemberUniqueName="[Etat2].[Colonne11].[All]" allUniqueName="[Etat2].[Colonne11].[All]" dimensionUniqueName="[Etat2]" displayFolder="" count="0" memberValueDatatype="130" unbalanced="0"/>
    <cacheHierarchy uniqueName="[Etat2].[Colonne12]" caption="Colonne12" attribute="1" defaultMemberUniqueName="[Etat2].[Colonne12].[All]" allUniqueName="[Etat2].[Colonne12].[All]" dimensionUniqueName="[Etat2]" displayFolder="" count="0" memberValueDatatype="130" unbalanced="0"/>
    <cacheHierarchy uniqueName="[Etat2].[Mt ouv]" caption="Mt ouv" attribute="1" defaultMemberUniqueName="[Etat2].[Mt ouv].[All]" allUniqueName="[Etat2].[Mt ouv].[All]" dimensionUniqueName="[Etat2]" displayFolder="" count="0" memberValueDatatype="130" unbalanced="0"/>
    <cacheHierarchy uniqueName="[Etat2].[Traitement par]" caption="Traitement par" attribute="1" defaultMemberUniqueName="[Etat2].[Traitement par].[All]" allUniqueName="[Etat2].[Traitement par].[All]" dimensionUniqueName="[Etat2]" displayFolder="" count="0" memberValueDatatype="130" unbalanced="0"/>
    <cacheHierarchy uniqueName="[Etat2].[Prise en charge]" caption="Prise en charge" attribute="1" defaultMemberUniqueName="[Etat2].[Prise en charge].[All]" allUniqueName="[Etat2].[Prise en charge].[All]" dimensionUniqueName="[Etat2]" displayFolder="" count="0" memberValueDatatype="130" unbalanced="0"/>
    <cacheHierarchy uniqueName="[Etat2].[Equipe Lusiada]" caption="Equipe Lusiada" attribute="1" defaultMemberUniqueName="[Etat2].[Equipe Lusiada].[All]" allUniqueName="[Etat2].[Equipe Lusiada].[All]" dimensionUniqueName="[Etat2]" displayFolder="" count="0" memberValueDatatype="130" unbalanced="0"/>
    <cacheHierarchy uniqueName="[Etat2].[Colonne3]" caption="Colonne3" attribute="1" defaultMemberUniqueName="[Etat2].[Colonne3].[All]" allUniqueName="[Etat2].[Colonne3].[All]" dimensionUniqueName="[Etat2]" displayFolder="" count="0" memberValueDatatype="130" unbalanced="0"/>
    <cacheHierarchy uniqueName="[t_Bureau].[Bureau dossier trait]" caption="Bureau dossier trait" attribute="1" defaultMemberUniqueName="[t_Bureau].[Bureau dossier trait].[All]" allUniqueName="[t_Bureau].[Bureau dossier trait].[All]" dimensionUniqueName="[t_Bureau]" displayFolder="" count="0" memberValueDatatype="130" unbalanced="0"/>
    <cacheHierarchy uniqueName="[t_Expert].[Expert]" caption="Expert" attribute="1" defaultMemberUniqueName="[t_Expert].[Expert].[All]" allUniqueName="[t_Expert].[Expert].[All]" dimensionUniqueName="[t_Expert]" displayFolder="" count="0" memberValueDatatype="130" unbalanced="0"/>
    <cacheHierarchy uniqueName="[Measures].[__XL_Count Tableau11]" caption="__XL_Count Tableau11" measure="1" displayFolder="" measureGroup="Etat1" count="0" hidden="1"/>
    <cacheHierarchy uniqueName="[Measures].[__XL_Count Tableau12]" caption="__XL_Count Tableau12" measure="1" displayFolder="" measureGroup="Etat2" count="0" hidden="1"/>
    <cacheHierarchy uniqueName="[Measures].[__XL_Count Tableau9]" caption="__XL_Count Tableau9" measure="1" displayFolder="" measureGroup="t_Bureau" count="0" hidden="1"/>
    <cacheHierarchy uniqueName="[Measures].[__XL_Count Tableau10]" caption="__XL_Count Tableau10" measure="1" displayFolder="" measureGroup="t_Expert" count="0" hidden="1"/>
    <cacheHierarchy uniqueName="[Measures].[__No measures defined]" caption="__No measures defined" measure="1" displayFolder="" count="0" hidden="1"/>
    <cacheHierarchy uniqueName="[Measures].[Nombre de Mt ouv]" caption="Nombre de Mt ouv" measure="1" displayFolder="" measureGroup="Etat1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Mt ouv 2]" caption="Nombre de Mt ouv 2" measure="1" displayFolder="" measureGroup="Etat2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Nombre de Bureau dossier trait]" caption="Nombre de Bureau dossier trait" measure="1" displayFolder="" measureGroup="t_Bureau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</cacheHierarchies>
  <kpis count="0"/>
  <dimensions count="5">
    <dimension name="Etat1" uniqueName="[Etat1]" caption="Etat1"/>
    <dimension name="Etat2" uniqueName="[Etat2]" caption="Etat2"/>
    <dimension measure="1" name="Measures" uniqueName="[Measures]" caption="Measures"/>
    <dimension name="t_Bureau" uniqueName="[t_Bureau]" caption="t_Bureau"/>
    <dimension name="t_Expert" uniqueName="[t_Expert]" caption="t_Expert"/>
  </dimensions>
  <measureGroups count="4">
    <measureGroup name="Etat1" caption="Etat1"/>
    <measureGroup name="Etat2" caption="Etat2"/>
    <measureGroup name="t_Bureau" caption="t_Bureau"/>
    <measureGroup name="t_Expert" caption="t_Expert"/>
  </measureGroups>
  <maps count="6">
    <map measureGroup="0" dimension="0"/>
    <map measureGroup="0" dimension="4"/>
    <map measureGroup="1" dimension="1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upont Marion" refreshedDate="44657.426915162039" backgroundQuery="1" createdVersion="7" refreshedVersion="7" minRefreshableVersion="3" recordCount="0" supportSubquery="1" supportAdvancedDrill="1" xr:uid="{4558AB00-A3E7-44EB-B816-44BD5932EB57}">
  <cacheSource type="external" connectionId="1"/>
  <cacheFields count="0"/>
  <cacheHierarchies count="57">
    <cacheHierarchy uniqueName="[Etat1].[O/N]" caption="O/N" attribute="1" defaultMemberUniqueName="[Etat1].[O/N].[All]" allUniqueName="[Etat1].[O/N].[All]" dimensionUniqueName="[Etat1]" displayFolder="" count="0" memberValueDatatype="130" unbalanced="0"/>
    <cacheHierarchy uniqueName="[Etat1].[Acte]" caption="Acte" attribute="1" defaultMemberUniqueName="[Etat1].[Acte].[All]" allUniqueName="[Etat1].[Acte].[All]" dimensionUniqueName="[Etat1]" displayFolder="" count="0" memberValueDatatype="130" unbalanced="0"/>
    <cacheHierarchy uniqueName="[Etat1].[Colonne1]" caption="Colonne1" attribute="1" defaultMemberUniqueName="[Etat1].[Colonne1].[All]" allUniqueName="[Etat1].[Colonne1].[All]" dimensionUniqueName="[Etat1]" displayFolder="" count="0" memberValueDatatype="130" unbalanced="0"/>
    <cacheHierarchy uniqueName="[Etat1].[Tâche]" caption="Tâche" attribute="1" defaultMemberUniqueName="[Etat1].[Tâche].[All]" allUniqueName="[Etat1].[Tâche].[All]" dimensionUniqueName="[Etat1]" displayFolder="" count="0" memberValueDatatype="130" unbalanced="0"/>
    <cacheHierarchy uniqueName="[Etat1].[Échelon Max]" caption="Échelon Max" attribute="1" defaultMemberUniqueName="[Etat1].[Échelon Max].[All]" allUniqueName="[Etat1].[Échelon Max].[All]" dimensionUniqueName="[Etat1]" displayFolder="" count="0" memberValueDatatype="130" unbalanced="0"/>
    <cacheHierarchy uniqueName="[Etat1].[Colonne3]" caption="Colonne3" attribute="1" defaultMemberUniqueName="[Etat1].[Colonne3].[All]" allUniqueName="[Etat1].[Colonne3].[All]" dimensionUniqueName="[Etat1]" displayFolder="" count="0" memberValueDatatype="130" unbalanced="0"/>
    <cacheHierarchy uniqueName="[Etat1].[Colonne4]" caption="Colonne4" attribute="1" defaultMemberUniqueName="[Etat1].[Colonne4].[All]" allUniqueName="[Etat1].[Colonne4].[All]" dimensionUniqueName="[Etat1]" displayFolder="" count="0" memberValueDatatype="130" unbalanced="0"/>
    <cacheHierarchy uniqueName="[Etat1].[N° dossier]" caption="N° dossier" attribute="1" defaultMemberUniqueName="[Etat1].[N° dossier].[All]" allUniqueName="[Etat1].[N° dossier].[All]" dimensionUniqueName="[Etat1]" displayFolder="" count="0" memberValueDatatype="130" unbalanced="0"/>
    <cacheHierarchy uniqueName="[Etat1].[Colonne5]" caption="Colonne5" attribute="1" defaultMemberUniqueName="[Etat1].[Colonne5].[All]" allUniqueName="[Etat1].[Colonne5].[All]" dimensionUniqueName="[Etat1]" displayFolder="" count="0" memberValueDatatype="130" unbalanced="0"/>
    <cacheHierarchy uniqueName="[Etat1].[Colonne6]" caption="Colonne6" attribute="1" defaultMemberUniqueName="[Etat1].[Colonne6].[All]" allUniqueName="[Etat1].[Colonne6].[All]" dimensionUniqueName="[Etat1]" displayFolder="" count="0" memberValueDatatype="130" unbalanced="0"/>
    <cacheHierarchy uniqueName="[Etat1].[Colonne7]" caption="Colonne7" attribute="1" defaultMemberUniqueName="[Etat1].[Colonne7].[All]" allUniqueName="[Etat1].[Colonne7].[All]" dimensionUniqueName="[Etat1]" displayFolder="" count="0" memberValueDatatype="130" unbalanced="0"/>
    <cacheHierarchy uniqueName="[Etat1].[Colonne8]" caption="Colonne8" attribute="1" defaultMemberUniqueName="[Etat1].[Colonne8].[All]" allUniqueName="[Etat1].[Colonne8].[All]" dimensionUniqueName="[Etat1]" displayFolder="" count="0" memberValueDatatype="130" unbalanced="0"/>
    <cacheHierarchy uniqueName="[Etat1].[Colonne9]" caption="Colonne9" attribute="1" defaultMemberUniqueName="[Etat1].[Colonne9].[All]" allUniqueName="[Etat1].[Colonne9].[All]" dimensionUniqueName="[Etat1]" displayFolder="" count="0" memberValueDatatype="130" unbalanced="0"/>
    <cacheHierarchy uniqueName="[Etat1].[Date butoir tâche]" caption="Date butoir tâche" attribute="1" defaultMemberUniqueName="[Etat1].[Date butoir tâche].[All]" allUniqueName="[Etat1].[Date butoir tâche].[All]" dimensionUniqueName="[Etat1]" displayFolder="" count="0" memberValueDatatype="130" unbalanced="0"/>
    <cacheHierarchy uniqueName="[Etat1].[Durée de vie]" caption="Durée de vie" attribute="1" defaultMemberUniqueName="[Etat1].[Durée de vie].[All]" allUniqueName="[Etat1].[Durée de vie].[All]" dimensionUniqueName="[Etat1]" displayFolder="" count="0" memberValueDatatype="130" unbalanced="0"/>
    <cacheHierarchy uniqueName="[Etat1].[Dépôt rapport]" caption="Dépôt rapport" attribute="1" defaultMemberUniqueName="[Etat1].[Dépôt rapport].[All]" allUniqueName="[Etat1].[Dépôt rapport].[All]" dimensionUniqueName="[Etat1]" displayFolder="" count="0" memberValueDatatype="130" unbalanced="0"/>
    <cacheHierarchy uniqueName="[Etat1].[Colonne10]" caption="Colonne10" attribute="1" defaultMemberUniqueName="[Etat1].[Colonne10].[All]" allUniqueName="[Etat1].[Colonne10].[All]" dimensionUniqueName="[Etat1]" displayFolder="" count="0" memberValueDatatype="130" unbalanced="0"/>
    <cacheHierarchy uniqueName="[Etat1].[Colonne11]" caption="Colonne11" attribute="1" defaultMemberUniqueName="[Etat1].[Colonne11].[All]" allUniqueName="[Etat1].[Colonne11].[All]" dimensionUniqueName="[Etat1]" displayFolder="" count="0" memberValueDatatype="130" unbalanced="0"/>
    <cacheHierarchy uniqueName="[Etat1].[Mt ouv]" caption="Mt ouv" attribute="1" defaultMemberUniqueName="[Etat1].[Mt ouv].[All]" allUniqueName="[Etat1].[Mt ouv].[All]" dimensionUniqueName="[Etat1]" displayFolder="" count="0" memberValueDatatype="130" unbalanced="0"/>
    <cacheHierarchy uniqueName="[Etat1].[Traitement par]" caption="Traitement par" attribute="1" defaultMemberUniqueName="[Etat1].[Traitement par].[All]" allUniqueName="[Etat1].[Traitement par].[All]" dimensionUniqueName="[Etat1]" displayFolder="" count="0" memberValueDatatype="130" unbalanced="0"/>
    <cacheHierarchy uniqueName="[Etat1].[Prise en charge]" caption="Prise en charge" attribute="1" defaultMemberUniqueName="[Etat1].[Prise en charge].[All]" allUniqueName="[Etat1].[Prise en charge].[All]" dimensionUniqueName="[Etat1]" displayFolder="" count="0" memberValueDatatype="130" unbalanced="0"/>
    <cacheHierarchy uniqueName="[Etat1].[Equipe Lusiada]" caption="Equipe Lusiada" attribute="1" defaultMemberUniqueName="[Etat1].[Equipe Lusiada].[All]" allUniqueName="[Etat1].[Equipe Lusiada].[All]" dimensionUniqueName="[Etat1]" displayFolder="" count="0" memberValueDatatype="130" unbalanced="0"/>
    <cacheHierarchy uniqueName="[Etat1].[Clé]" caption="Clé" attribute="1" defaultMemberUniqueName="[Etat1].[Clé].[All]" allUniqueName="[Etat1].[Clé].[All]" dimensionUniqueName="[Etat1]" displayFolder="" count="0" memberValueDatatype="20" unbalanced="0"/>
    <cacheHierarchy uniqueName="[Etat1].[Colonne2]" caption="Colonne2" attribute="1" defaultMemberUniqueName="[Etat1].[Colonne2].[All]" allUniqueName="[Etat1].[Colonne2].[All]" dimensionUniqueName="[Etat1]" displayFolder="" count="0" memberValueDatatype="130" unbalanced="0"/>
    <cacheHierarchy uniqueName="[Etat2].[Colonne1]" caption="Colonne1" attribute="1" defaultMemberUniqueName="[Etat2].[Colonne1].[All]" allUniqueName="[Etat2].[Colonne1].[All]" dimensionUniqueName="[Etat2]" displayFolder="" count="0" memberValueDatatype="130" unbalanced="0"/>
    <cacheHierarchy uniqueName="[Etat2].[Acte]" caption="Acte" attribute="1" defaultMemberUniqueName="[Etat2].[Acte].[All]" allUniqueName="[Etat2].[Acte].[All]" dimensionUniqueName="[Etat2]" displayFolder="" count="0" memberValueDatatype="130" unbalanced="0"/>
    <cacheHierarchy uniqueName="[Etat2].[Colonne2]" caption="Colonne2" attribute="1" defaultMemberUniqueName="[Etat2].[Colonne2].[All]" allUniqueName="[Etat2].[Colonne2].[All]" dimensionUniqueName="[Etat2]" displayFolder="" count="0" memberValueDatatype="130" unbalanced="0"/>
    <cacheHierarchy uniqueName="[Etat2].[Tâche]" caption="Tâche" attribute="1" defaultMemberUniqueName="[Etat2].[Tâche].[All]" allUniqueName="[Etat2].[Tâche].[All]" dimensionUniqueName="[Etat2]" displayFolder="" count="0" memberValueDatatype="130" unbalanced="0"/>
    <cacheHierarchy uniqueName="[Etat2].[Échelon Max]" caption="Échelon Max" attribute="1" defaultMemberUniqueName="[Etat2].[Échelon Max].[All]" allUniqueName="[Etat2].[Échelon Max].[All]" dimensionUniqueName="[Etat2]" displayFolder="" count="0" memberValueDatatype="130" unbalanced="0"/>
    <cacheHierarchy uniqueName="[Etat2].[Colonne4]" caption="Colonne4" attribute="1" defaultMemberUniqueName="[Etat2].[Colonne4].[All]" allUniqueName="[Etat2].[Colonne4].[All]" dimensionUniqueName="[Etat2]" displayFolder="" count="0" memberValueDatatype="130" unbalanced="0"/>
    <cacheHierarchy uniqueName="[Etat2].[Colonne5]" caption="Colonne5" attribute="1" defaultMemberUniqueName="[Etat2].[Colonne5].[All]" allUniqueName="[Etat2].[Colonne5].[All]" dimensionUniqueName="[Etat2]" displayFolder="" count="0" memberValueDatatype="130" unbalanced="0"/>
    <cacheHierarchy uniqueName="[Etat2].[N° dossier]" caption="N° dossier" attribute="1" defaultMemberUniqueName="[Etat2].[N° dossier].[All]" allUniqueName="[Etat2].[N° dossier].[All]" dimensionUniqueName="[Etat2]" displayFolder="" count="0" memberValueDatatype="130" unbalanced="0"/>
    <cacheHierarchy uniqueName="[Etat2].[Colonne6]" caption="Colonne6" attribute="1" defaultMemberUniqueName="[Etat2].[Colonne6].[All]" allUniqueName="[Etat2].[Colonne6].[All]" dimensionUniqueName="[Etat2]" displayFolder="" count="0" memberValueDatatype="130" unbalanced="0"/>
    <cacheHierarchy uniqueName="[Etat2].[Colonne7]" caption="Colonne7" attribute="1" defaultMemberUniqueName="[Etat2].[Colonne7].[All]" allUniqueName="[Etat2].[Colonne7].[All]" dimensionUniqueName="[Etat2]" displayFolder="" count="0" memberValueDatatype="130" unbalanced="0"/>
    <cacheHierarchy uniqueName="[Etat2].[Colonne8]" caption="Colonne8" attribute="1" defaultMemberUniqueName="[Etat2].[Colonne8].[All]" allUniqueName="[Etat2].[Colonne8].[All]" dimensionUniqueName="[Etat2]" displayFolder="" count="0" memberValueDatatype="130" unbalanced="0"/>
    <cacheHierarchy uniqueName="[Etat2].[Colonne9]" caption="Colonne9" attribute="1" defaultMemberUniqueName="[Etat2].[Colonne9].[All]" allUniqueName="[Etat2].[Colonne9].[All]" dimensionUniqueName="[Etat2]" displayFolder="" count="0" memberValueDatatype="130" unbalanced="0"/>
    <cacheHierarchy uniqueName="[Etat2].[Colonne10]" caption="Colonne10" attribute="1" defaultMemberUniqueName="[Etat2].[Colonne10].[All]" allUniqueName="[Etat2].[Colonne10].[All]" dimensionUniqueName="[Etat2]" displayFolder="" count="0" memberValueDatatype="130" unbalanced="0"/>
    <cacheHierarchy uniqueName="[Etat2].[Date butoir tâche]" caption="Date butoir tâche" attribute="1" defaultMemberUniqueName="[Etat2].[Date butoir tâche].[All]" allUniqueName="[Etat2].[Date butoir tâche].[All]" dimensionUniqueName="[Etat2]" displayFolder="" count="0" memberValueDatatype="130" unbalanced="0"/>
    <cacheHierarchy uniqueName="[Etat2].[Durée de vie]" caption="Durée de vie" attribute="1" defaultMemberUniqueName="[Etat2].[Durée de vie].[All]" allUniqueName="[Etat2].[Durée de vie].[All]" dimensionUniqueName="[Etat2]" displayFolder="" count="0" memberValueDatatype="130" unbalanced="0"/>
    <cacheHierarchy uniqueName="[Etat2].[Dépôt rapport]" caption="Dépôt rapport" attribute="1" defaultMemberUniqueName="[Etat2].[Dépôt rapport].[All]" allUniqueName="[Etat2].[Dépôt rapport].[All]" dimensionUniqueName="[Etat2]" displayFolder="" count="0" memberValueDatatype="130" unbalanced="0"/>
    <cacheHierarchy uniqueName="[Etat2].[Colonne11]" caption="Colonne11" attribute="1" defaultMemberUniqueName="[Etat2].[Colonne11].[All]" allUniqueName="[Etat2].[Colonne11].[All]" dimensionUniqueName="[Etat2]" displayFolder="" count="0" memberValueDatatype="130" unbalanced="0"/>
    <cacheHierarchy uniqueName="[Etat2].[Colonne12]" caption="Colonne12" attribute="1" defaultMemberUniqueName="[Etat2].[Colonne12].[All]" allUniqueName="[Etat2].[Colonne12].[All]" dimensionUniqueName="[Etat2]" displayFolder="" count="0" memberValueDatatype="130" unbalanced="0"/>
    <cacheHierarchy uniqueName="[Etat2].[Mt ouv]" caption="Mt ouv" attribute="1" defaultMemberUniqueName="[Etat2].[Mt ouv].[All]" allUniqueName="[Etat2].[Mt ouv].[All]" dimensionUniqueName="[Etat2]" displayFolder="" count="0" memberValueDatatype="130" unbalanced="0"/>
    <cacheHierarchy uniqueName="[Etat2].[Traitement par]" caption="Traitement par" attribute="1" defaultMemberUniqueName="[Etat2].[Traitement par].[All]" allUniqueName="[Etat2].[Traitement par].[All]" dimensionUniqueName="[Etat2]" displayFolder="" count="0" memberValueDatatype="130" unbalanced="0"/>
    <cacheHierarchy uniqueName="[Etat2].[Prise en charge]" caption="Prise en charge" attribute="1" defaultMemberUniqueName="[Etat2].[Prise en charge].[All]" allUniqueName="[Etat2].[Prise en charge].[All]" dimensionUniqueName="[Etat2]" displayFolder="" count="0" memberValueDatatype="130" unbalanced="0"/>
    <cacheHierarchy uniqueName="[Etat2].[Equipe Lusiada]" caption="Equipe Lusiada" attribute="1" defaultMemberUniqueName="[Etat2].[Equipe Lusiada].[All]" allUniqueName="[Etat2].[Equipe Lusiada].[All]" dimensionUniqueName="[Etat2]" displayFolder="" count="0" memberValueDatatype="130" unbalanced="0"/>
    <cacheHierarchy uniqueName="[Etat2].[Colonne3]" caption="Colonne3" attribute="1" defaultMemberUniqueName="[Etat2].[Colonne3].[All]" allUniqueName="[Etat2].[Colonne3].[All]" dimensionUniqueName="[Etat2]" displayFolder="" count="0" memberValueDatatype="130" unbalanced="0"/>
    <cacheHierarchy uniqueName="[t_Bureau].[Bureau dossier trait]" caption="Bureau dossier trait" attribute="1" defaultMemberUniqueName="[t_Bureau].[Bureau dossier trait].[All]" allUniqueName="[t_Bureau].[Bureau dossier trait].[All]" dimensionUniqueName="[t_Bureau]" displayFolder="" count="0" memberValueDatatype="130" unbalanced="0"/>
    <cacheHierarchy uniqueName="[t_Expert].[Expert]" caption="Expert" attribute="1" defaultMemberUniqueName="[t_Expert].[Expert].[All]" allUniqueName="[t_Expert].[Expert].[All]" dimensionUniqueName="[t_Expert]" displayFolder="" count="0" memberValueDatatype="130" unbalanced="0"/>
    <cacheHierarchy uniqueName="[Measures].[__XL_Count Tableau11]" caption="__XL_Count Tableau11" measure="1" displayFolder="" measureGroup="Etat1" count="0" hidden="1"/>
    <cacheHierarchy uniqueName="[Measures].[__XL_Count Tableau12]" caption="__XL_Count Tableau12" measure="1" displayFolder="" measureGroup="Etat2" count="0" hidden="1"/>
    <cacheHierarchy uniqueName="[Measures].[__XL_Count Tableau9]" caption="__XL_Count Tableau9" measure="1" displayFolder="" measureGroup="t_Bureau" count="0" hidden="1"/>
    <cacheHierarchy uniqueName="[Measures].[__XL_Count Tableau10]" caption="__XL_Count Tableau10" measure="1" displayFolder="" measureGroup="t_Expert" count="0" hidden="1"/>
    <cacheHierarchy uniqueName="[Measures].[__No measures defined]" caption="__No measures defined" measure="1" displayFolder="" count="0" hidden="1"/>
    <cacheHierarchy uniqueName="[Measures].[Nombre de Mt ouv]" caption="Nombre de Mt ouv" measure="1" displayFolder="" measureGroup="Etat1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Mt ouv 2]" caption="Nombre de Mt ouv 2" measure="1" displayFolder="" measureGroup="Etat2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Nombre de Bureau dossier trait]" caption="Nombre de Bureau dossier trait" measure="1" displayFolder="" measureGroup="t_Bureau" count="0" hidden="1">
      <extLst>
        <ext xmlns:x15="http://schemas.microsoft.com/office/spreadsheetml/2010/11/main" uri="{B97F6D7D-B522-45F9-BDA1-12C45D357490}">
          <x15:cacheHierarchy aggregatedColumn="47"/>
        </ext>
      </extLst>
    </cacheHierarchy>
  </cacheHierarchies>
  <kpis count="0"/>
  <dimensions count="5">
    <dimension name="Etat1" uniqueName="[Etat1]" caption="Etat1"/>
    <dimension name="Etat2" uniqueName="[Etat2]" caption="Etat2"/>
    <dimension measure="1" name="Measures" uniqueName="[Measures]" caption="Measures"/>
    <dimension name="t_Bureau" uniqueName="[t_Bureau]" caption="t_Bureau"/>
    <dimension name="t_Expert" uniqueName="[t_Expert]" caption="t_Expert"/>
  </dimensions>
  <measureGroups count="4">
    <measureGroup name="Etat1" caption="Etat1"/>
    <measureGroup name="Etat2" caption="Etat2"/>
    <measureGroup name="t_Bureau" caption="t_Bureau"/>
    <measureGroup name="t_Expert" caption="t_Expert"/>
  </measureGroups>
  <maps count="6">
    <map measureGroup="0" dimension="0"/>
    <map measureGroup="0" dimension="4"/>
    <map measureGroup="1" dimension="1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E5EBBD-B190-4648-B430-DDC2A90E76D9}" name="Tableau croisé dynamique2" cacheId="62" applyNumberFormats="0" applyBorderFormats="0" applyFontFormats="0" applyPatternFormats="0" applyAlignmentFormats="0" applyWidthHeightFormats="1" dataCaption="Valeurs" tag="72e93197-9cee-40a6-a955-71a6f314dd5c" updatedVersion="7" minRefreshableVersion="3" showDrill="0" subtotalHiddenItems="1" colGrandTotals="0" itemPrintTitles="1" createdVersion="7" indent="0" outline="1" outlineData="1" multipleFieldFilters="0" rowHeaderCaption="Prise en charge">
  <location ref="AR17:AT34" firstHeaderRow="1" firstDataRow="1" firstDataCol="0"/>
  <formats count="3">
    <format dxfId="68">
      <pivotArea type="all" dataOnly="0" outline="0" fieldPosition="0"/>
    </format>
    <format dxfId="67">
      <pivotArea outline="0" collapsedLevelsAreSubtotals="1" fieldPosition="0"/>
    </format>
    <format dxfId="66">
      <pivotArea dataOnly="0" labelOnly="1" grandRow="1" outline="0" fieldPosition="0"/>
    </format>
  </format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tat1]"/>
        <x15:activeTabTopLevelEntity name="[t_Prise_en_Charge]"/>
        <x15:activeTabTopLevelEntity name="[Etat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46426C-CCDA-4CBE-9793-AFBEB2CF7A40}" name="Tableau croisé dynamique3" cacheId="59" applyNumberFormats="0" applyBorderFormats="0" applyFontFormats="0" applyPatternFormats="0" applyAlignmentFormats="0" applyWidthHeightFormats="1" dataCaption="Valeurs" tag="12856264-ef63-4e35-ae2b-4cfe729202f8" updatedVersion="7" minRefreshableVersion="3" showDrill="0" subtotalHiddenItems="1" colGrandTotals="0" itemPrintTitles="1" createdVersion="7" indent="0" outline="1" outlineData="1" multipleFieldFilters="0" rowHeaderCaption="Prise en charge">
  <location ref="J14:L31" firstHeaderRow="1" firstDataRow="1" firstDataCol="0"/>
  <formats count="3">
    <format dxfId="71">
      <pivotArea type="all" dataOnly="0" outline="0" fieldPosition="0"/>
    </format>
    <format dxfId="70">
      <pivotArea outline="0" collapsedLevelsAreSubtotals="1" fieldPosition="0"/>
    </format>
    <format dxfId="69">
      <pivotArea dataOnly="0" labelOnly="1" grandRow="1" outline="0" fieldPosition="0"/>
    </format>
  </format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tat1]"/>
        <x15:activeTabTopLevelEntity name="[T_Dossier]"/>
        <x15:activeTabTopLevelEntity name="[t_Acte]"/>
        <x15:activeTabTopLevelEntity name="[t_Prise_en_Charge]"/>
        <x15:activeTabTopLevelEntity name="[Etat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CA1562-90B3-4B09-9303-73842980313D}" name="Tableau croisé dynamique1" cacheId="53" applyNumberFormats="0" applyBorderFormats="0" applyFontFormats="0" applyPatternFormats="0" applyAlignmentFormats="0" applyWidthHeightFormats="1" dataCaption="Valeurs" tag="f5e4656f-13c7-4213-9005-8de03cf116bc" updatedVersion="7" minRefreshableVersion="3" subtotalHiddenItems="1" colGrandTotals="0" itemPrintTitles="1" createdVersion="7" indent="0" compact="0" compactData="0" multipleFieldFilters="0" chartFormat="6">
  <location ref="C17:E34" firstHeaderRow="0" firstDataRow="1" firstDataCol="1"/>
  <pivotFields count="3">
    <pivotField dataField="1" compact="0" outline="0" subtotalTop="0" showAll="0" defaultSubtotal="0"/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16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 e="0"/>
      </items>
    </pivotField>
  </pivotFields>
  <rowFields count="1">
    <field x="2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Mt ouv" fld="0" subtotal="count" baseField="0" baseItem="0"/>
    <dataField name="Nombre de Mt ouv" fld="1" subtotal="count" baseField="0" baseItem="0"/>
  </dataFields>
  <formats count="3">
    <format dxfId="74">
      <pivotArea type="all" dataOnly="0" outline="0" fieldPosition="0"/>
    </format>
    <format dxfId="73">
      <pivotArea outline="0" collapsedLevelsAreSubtotals="1" fieldPosition="0"/>
    </format>
    <format dxfId="72">
      <pivotArea dataOnly="0" labelOnly="1" grandRow="1" outline="0" fieldPosition="0"/>
    </format>
  </format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Etat1]"/>
        <x15:activeTabTopLevelEntity name="[Etat2]"/>
        <x15:activeTabTopLevelEntity name="[t_Bureau]"/>
        <x15:activeTabTopLevelEntity name="[t_Exper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D303E8-349C-4A7B-819C-205F487F613D}" name="Tableau croisé dynamique4" cacheId="56" applyNumberFormats="0" applyBorderFormats="0" applyFontFormats="0" applyPatternFormats="0" applyAlignmentFormats="0" applyWidthHeightFormats="1" dataCaption="Valeurs" tag="d43b40a3-29a1-4ecd-8f11-b3ef819a2aed" updatedVersion="7" minRefreshableVersion="3" showDrill="0" subtotalHiddenItems="1" colGrandTotals="0" itemPrintTitles="1" createdVersion="7" indent="0" outline="1" outlineData="1" multipleFieldFilters="0" chartFormat="2" rowHeaderCaption="Prise en charge">
  <location ref="P14:R31" firstHeaderRow="1" firstDataRow="1" firstDataCol="0"/>
  <formats count="3">
    <format dxfId="77">
      <pivotArea type="all" dataOnly="0" outline="0" fieldPosition="0"/>
    </format>
    <format dxfId="76">
      <pivotArea outline="0" collapsedLevelsAreSubtotals="1" fieldPosition="0"/>
    </format>
    <format dxfId="75">
      <pivotArea dataOnly="0" labelOnly="1" grandRow="1" outline="0" fieldPosition="0"/>
    </format>
  </format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tat1]"/>
        <x15:activeTabTopLevelEntity name="[t_Prise_en_Charge]"/>
        <x15:activeTabTopLevelEntity name="[T_Dossier]"/>
        <x15:activeTabTopLevelEntity name="[Etat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3FAB354-C6E8-4D9A-B3BB-51E201AD05A3}" name="Tableau11" displayName="Tableau11" ref="A1:W192" totalsRowShown="0" headerRowDxfId="101" dataDxfId="100">
  <autoFilter ref="A1:W192" xr:uid="{23FAB354-C6E8-4D9A-B3BB-51E201AD05A3}"/>
  <tableColumns count="23">
    <tableColumn id="1" xr3:uid="{07BCCF35-2F7C-49FA-BEEC-7E2F4BC7E0F1}" name="O/N" dataDxfId="99"/>
    <tableColumn id="2" xr3:uid="{6192CA67-1396-4BA9-82A1-AAD0DDBE95E4}" name="Acte" dataDxfId="98"/>
    <tableColumn id="3" xr3:uid="{6DCE2011-BD69-41BD-A0BB-ED980299608E}" name="Colonne1" dataDxfId="97"/>
    <tableColumn id="4" xr3:uid="{FF2FA2A5-E985-4398-B62E-27E77BC35DE5}" name="Tâche" dataDxfId="96"/>
    <tableColumn id="5" xr3:uid="{86F5996C-74ED-43FA-B9F3-5B4D1B729325}" name="Échelon Max" dataDxfId="95"/>
    <tableColumn id="6" xr3:uid="{E9DF5E80-A5A9-419D-8C14-17DE0FF40797}" name="Colonne3" dataDxfId="94"/>
    <tableColumn id="7" xr3:uid="{878F6D9A-62D3-4D1C-B724-4F9B0F199E2D}" name="Colonne4" dataDxfId="93"/>
    <tableColumn id="8" xr3:uid="{2409DA25-90F6-432F-8E86-168685DFF468}" name="N° dossier" dataDxfId="92"/>
    <tableColumn id="9" xr3:uid="{3585E2A6-50D2-4A00-B988-FA3409323264}" name="Colonne5" dataDxfId="91"/>
    <tableColumn id="10" xr3:uid="{D6266FEA-2835-4545-AF18-471AFA11BE82}" name="Colonne6" dataDxfId="90"/>
    <tableColumn id="11" xr3:uid="{FF636ADA-2D60-4073-90F5-2DBB54B9E027}" name="Colonne7" dataDxfId="89"/>
    <tableColumn id="12" xr3:uid="{F8423B10-D941-4981-98EC-CB1BC6E275FF}" name="Colonne8" dataDxfId="88"/>
    <tableColumn id="13" xr3:uid="{C04D96F9-7D36-4569-B78D-5F7A0A20F13B}" name="Colonne9" dataDxfId="87"/>
    <tableColumn id="14" xr3:uid="{50CB6AE6-CD81-40E8-91EB-891645B67905}" name="Date butoir tâche" dataDxfId="86"/>
    <tableColumn id="15" xr3:uid="{F556AA6A-8DF7-4645-8453-B861E5682255}" name="Durée de vie" dataDxfId="85"/>
    <tableColumn id="16" xr3:uid="{0721B650-8CE3-4A1C-B45F-3022FB9A1885}" name="Dépôt rapport" dataDxfId="84"/>
    <tableColumn id="17" xr3:uid="{A4989FD3-4891-49D2-B119-1C3CD9D6D126}" name="Colonne10" dataDxfId="83"/>
    <tableColumn id="18" xr3:uid="{C2C2C6AD-BBD3-4434-91DE-2A830E24E705}" name="Colonne11" dataDxfId="82"/>
    <tableColumn id="19" xr3:uid="{AC226833-356A-4F73-9330-1D806566C01D}" name="Mt ouv" dataDxfId="81"/>
    <tableColumn id="20" xr3:uid="{8D97902D-83DA-4F32-B75C-D26432441BE4}" name="Traitement par" dataDxfId="80"/>
    <tableColumn id="21" xr3:uid="{1EF15164-CCDE-49B3-8495-B9966421E8B5}" name="Prise en charge" dataDxfId="79"/>
    <tableColumn id="22" xr3:uid="{10E74B5F-0CD0-41F2-A391-F998B20363A8}" name="Equipe Lusiada" dataDxfId="78"/>
    <tableColumn id="23" xr3:uid="{9418F4AA-AD75-405B-B704-3AD538102CBF}" name="Colonne2" dataDxfId="37">
      <calculatedColumnFormula>Tableau11[[#This Row],[N° dossier]]&amp;Tableau11[[#This Row],[O/N]]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B9A5788-E910-416C-905E-28DCE2D76848}" name="Tableau12" displayName="Tableau12" ref="A1:W189" totalsRowShown="0" headerRowDxfId="38" dataDxfId="39">
  <autoFilter ref="A1:W189" xr:uid="{DB9A5788-E910-416C-905E-28DCE2D76848}"/>
  <tableColumns count="23">
    <tableColumn id="1" xr3:uid="{00EC0E6D-B89B-46D6-98A1-A64D4B245171}" name="Colonne1" dataDxfId="61"/>
    <tableColumn id="2" xr3:uid="{4BFE4E21-30B1-44DD-ABAF-8C44E737C8F7}" name="Acte" dataDxfId="60"/>
    <tableColumn id="3" xr3:uid="{619BAB66-CEFF-4965-98B1-B6BA6934AC43}" name="Colonne2" dataDxfId="59"/>
    <tableColumn id="4" xr3:uid="{6556D94B-CA48-4468-A7E7-723412D9DBB9}" name="Tâche" dataDxfId="58"/>
    <tableColumn id="5" xr3:uid="{9ED74257-7BB4-4B22-90B8-2C9703CD59A9}" name="Échelon Max" dataDxfId="57"/>
    <tableColumn id="6" xr3:uid="{32B19995-A032-4EAD-A2F8-4A0FFDCBC571}" name="Colonne4" dataDxfId="56"/>
    <tableColumn id="7" xr3:uid="{ECE86ED3-34F5-40A5-B69E-131DFDF9C353}" name="Colonne5" dataDxfId="55"/>
    <tableColumn id="8" xr3:uid="{0D3962E3-E871-4A53-8AAF-A686E77935EA}" name="N° dossier" dataDxfId="54"/>
    <tableColumn id="9" xr3:uid="{FAD52FE8-8FC1-42D5-924C-027CD82244D9}" name="Colonne6" dataDxfId="53"/>
    <tableColumn id="10" xr3:uid="{AFFDE933-6E35-4302-9858-D54DD391F23F}" name="Colonne7" dataDxfId="52"/>
    <tableColumn id="11" xr3:uid="{1ABEBD51-7AFE-47F3-A87D-0729FD6DFB48}" name="Colonne8" dataDxfId="51"/>
    <tableColumn id="12" xr3:uid="{BCF046E7-A1AB-43B8-AB35-50C5BBCB5BD4}" name="Colonne9" dataDxfId="50"/>
    <tableColumn id="13" xr3:uid="{1398C5BC-3175-4BFA-85E8-BB0D6407057F}" name="Colonne10" dataDxfId="49"/>
    <tableColumn id="14" xr3:uid="{917DF796-096C-431D-9262-E4BE607D6217}" name="Date butoir tâche" dataDxfId="48"/>
    <tableColumn id="15" xr3:uid="{550E14B0-9891-4AC6-ACDC-399CC8607758}" name="Durée de vie" dataDxfId="47"/>
    <tableColumn id="16" xr3:uid="{6AE7481E-C1ED-4602-B481-83F33E2412C7}" name="Dépôt rapport" dataDxfId="46"/>
    <tableColumn id="17" xr3:uid="{CB886799-51A8-4D8C-8CE8-050587295866}" name="Colonne11" dataDxfId="45"/>
    <tableColumn id="18" xr3:uid="{162B0343-E3E5-480C-8DB7-66A84932FB6A}" name="Colonne12" dataDxfId="44"/>
    <tableColumn id="19" xr3:uid="{E5415ACF-D472-4447-A4C9-0C864FFB408D}" name="Mt ouv" dataDxfId="43"/>
    <tableColumn id="20" xr3:uid="{190E6747-D46F-4729-93DB-58EEBB6DD373}" name="Traitement par" dataDxfId="42"/>
    <tableColumn id="21" xr3:uid="{B1C4889A-AE79-4806-BDB0-B3FDEA3D6941}" name="Prise en charge" dataDxfId="41"/>
    <tableColumn id="22" xr3:uid="{9CE46974-C0B6-4D1C-B12F-67BB9233C39C}" name="Equipe Lusiada" dataDxfId="40"/>
    <tableColumn id="23" xr3:uid="{1B0DFBD8-52E7-48F6-8535-550489878AAC}" name="Colonne3" dataDxfId="36">
      <calculatedColumnFormula>Tableau12[[#This Row],[N° dossier]]&amp;Tableau12[[#This Row],[Colonne1]]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6B3EA97-6545-46B2-A333-73B3B484FC8F}" name="Tableau9" displayName="Tableau9" ref="D1:D17" totalsRowShown="0" headerRowDxfId="65">
  <autoFilter ref="D1:D17" xr:uid="{16B3EA97-6545-46B2-A333-73B3B484FC8F}"/>
  <tableColumns count="1">
    <tableColumn id="1" xr3:uid="{D2216D6B-7FDB-484F-8834-96BD61151195}" name="Bureau dossier trait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A7A63C1-F127-4FEF-8939-2AFAC1BC0CF9}" name="Tableau10" displayName="Tableau10" ref="F1:F61" totalsRowShown="0" headerRowDxfId="64" dataDxfId="63">
  <autoFilter ref="F1:F61" xr:uid="{5A7A63C1-F127-4FEF-8939-2AFAC1BC0CF9}"/>
  <tableColumns count="1">
    <tableColumn id="1" xr3:uid="{CAD3B1BF-0873-472B-80EA-5BF7C14CC4C3}" name="Expert" dataDxfId="6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pivotTable" Target="../pivotTables/pivotTable3.xml"/><Relationship Id="rId7" Type="http://schemas.openxmlformats.org/officeDocument/2006/relationships/vmlDrawing" Target="../drawings/vmlDrawing1.v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B66B8-7D7B-4B9E-A44F-3AD1EFBED9D4}">
  <sheetPr codeName="Feuil1"/>
  <dimension ref="A1:AA777"/>
  <sheetViews>
    <sheetView workbookViewId="0">
      <pane xSplit="8" ySplit="1" topLeftCell="L2" activePane="bottomRight" state="frozen"/>
      <selection pane="topRight" activeCell="I1" sqref="I1"/>
      <selection pane="bottomLeft" activeCell="A2" sqref="A2"/>
      <selection pane="bottomRight" activeCell="F15" sqref="F15"/>
    </sheetView>
  </sheetViews>
  <sheetFormatPr baseColWidth="10" defaultColWidth="11.44140625" defaultRowHeight="14.4" x14ac:dyDescent="0.3"/>
  <cols>
    <col min="1" max="1" width="11.109375" customWidth="1"/>
    <col min="2" max="2" width="38.33203125" bestFit="1" customWidth="1"/>
    <col min="3" max="3" width="11.44140625" bestFit="1" customWidth="1"/>
    <col min="4" max="4" width="18.6640625" customWidth="1"/>
    <col min="5" max="5" width="5.88671875" customWidth="1"/>
    <col min="6" max="6" width="13.33203125" customWidth="1"/>
    <col min="7" max="7" width="18.33203125" customWidth="1"/>
    <col min="8" max="8" width="12.33203125" bestFit="1" customWidth="1"/>
    <col min="9" max="9" width="21.33203125" customWidth="1"/>
    <col min="10" max="10" width="12.44140625" bestFit="1" customWidth="1"/>
    <col min="11" max="11" width="13.109375" customWidth="1"/>
    <col min="12" max="12" width="20.109375" customWidth="1"/>
    <col min="13" max="13" width="12.44140625" bestFit="1" customWidth="1"/>
    <col min="14" max="14" width="18.44140625" bestFit="1" customWidth="1"/>
    <col min="15" max="15" width="14.33203125" customWidth="1"/>
    <col min="16" max="16" width="15.5546875" bestFit="1" customWidth="1"/>
    <col min="17" max="17" width="15.109375" style="4" bestFit="1" customWidth="1"/>
    <col min="18" max="18" width="14" style="4" customWidth="1"/>
    <col min="19" max="19" width="11.44140625" bestFit="1" customWidth="1"/>
    <col min="20" max="20" width="16" customWidth="1"/>
    <col min="21" max="21" width="16.6640625" customWidth="1"/>
    <col min="22" max="23" width="16.5546875" customWidth="1"/>
    <col min="24" max="24" width="13.5546875" style="2" customWidth="1"/>
    <col min="25" max="25" width="12.33203125" customWidth="1"/>
    <col min="26" max="26" width="11.44140625" bestFit="1" customWidth="1"/>
    <col min="27" max="27" width="15.88671875" bestFit="1" customWidth="1"/>
    <col min="28" max="257" width="8.88671875" customWidth="1"/>
  </cols>
  <sheetData>
    <row r="1" spans="1:27" x14ac:dyDescent="0.3">
      <c r="A1" s="1" t="s">
        <v>507</v>
      </c>
      <c r="B1" s="1" t="s">
        <v>1</v>
      </c>
      <c r="C1" s="1" t="s">
        <v>11</v>
      </c>
      <c r="D1" s="1" t="s">
        <v>167</v>
      </c>
      <c r="E1" s="1" t="s">
        <v>3</v>
      </c>
      <c r="F1" s="1" t="s">
        <v>571</v>
      </c>
      <c r="G1" s="1" t="s">
        <v>572</v>
      </c>
      <c r="H1" s="1" t="s">
        <v>4</v>
      </c>
      <c r="I1" s="1" t="s">
        <v>573</v>
      </c>
      <c r="J1" s="1" t="s">
        <v>574</v>
      </c>
      <c r="K1" s="1" t="s">
        <v>575</v>
      </c>
      <c r="L1" s="1" t="s">
        <v>576</v>
      </c>
      <c r="M1" s="1" t="s">
        <v>577</v>
      </c>
      <c r="N1" s="1" t="s">
        <v>5</v>
      </c>
      <c r="O1" s="1" t="s">
        <v>6</v>
      </c>
      <c r="P1" s="1" t="s">
        <v>7</v>
      </c>
      <c r="Q1" s="1" t="s">
        <v>578</v>
      </c>
      <c r="R1" s="1" t="s">
        <v>579</v>
      </c>
      <c r="S1" s="1" t="s">
        <v>170</v>
      </c>
      <c r="T1" s="1" t="s">
        <v>8</v>
      </c>
      <c r="U1" s="1" t="s">
        <v>9</v>
      </c>
      <c r="V1" s="1" t="s">
        <v>10</v>
      </c>
      <c r="W1" s="1" t="s">
        <v>2</v>
      </c>
      <c r="X1" s="25" t="s">
        <v>510</v>
      </c>
      <c r="Y1" s="25" t="s">
        <v>2</v>
      </c>
      <c r="Z1" s="1"/>
      <c r="AA1" s="1"/>
    </row>
    <row r="2" spans="1:27" x14ac:dyDescent="0.3">
      <c r="A2" s="2" t="s">
        <v>0</v>
      </c>
      <c r="B2" s="2" t="s">
        <v>264</v>
      </c>
      <c r="C2" s="2" t="s">
        <v>226</v>
      </c>
      <c r="D2" s="2" t="s">
        <v>264</v>
      </c>
      <c r="E2" s="2" t="s">
        <v>13</v>
      </c>
      <c r="F2" s="2"/>
      <c r="G2" s="2"/>
      <c r="H2" s="2" t="s">
        <v>265</v>
      </c>
      <c r="I2" s="2"/>
      <c r="J2" s="2"/>
      <c r="K2" s="2"/>
      <c r="L2" s="2"/>
      <c r="M2" s="2"/>
      <c r="N2" s="2" t="s">
        <v>17</v>
      </c>
      <c r="O2" s="2" t="s">
        <v>37</v>
      </c>
      <c r="P2" s="2" t="s">
        <v>144</v>
      </c>
      <c r="Q2" s="2"/>
      <c r="R2" s="2"/>
      <c r="S2" s="2" t="s">
        <v>13</v>
      </c>
      <c r="T2" s="2" t="s">
        <v>13</v>
      </c>
      <c r="U2" s="2" t="s">
        <v>13</v>
      </c>
      <c r="V2" s="2" t="s">
        <v>13</v>
      </c>
      <c r="W2" s="2" t="str">
        <f>Tableau11[[#This Row],[N° dossier]]&amp;Tableau11[[#This Row],[O/N]]</f>
        <v>2022087649O</v>
      </c>
      <c r="X2" s="6" t="e">
        <f>_xlfn.XLOOKUP(Tableau11[[#This Row],[N° dossier]]&amp;Tableau11[[#This Row],[O/N]],'ETAT 2'!H:H&amp;'ETAT 2'!A:A,'ETAT 2'!#REF!,1)</f>
        <v>#REF!</v>
      </c>
      <c r="Y2" s="2" t="str">
        <f>IF(Tableau12[[#This Row],[N° dossier]]&amp;Tableau12[[#This Row],[Colonne1]]=Tableau11[[#This Row],[N° dossier]]&amp;Tableau11[[#This Row],[O/N]],"non traité","traité")</f>
        <v>traité</v>
      </c>
      <c r="Z2" s="2" t="e">
        <f>VLOOKUP(Tableau11[[#This Row],[Colonne2]],Tableau12[],3,0)</f>
        <v>#N/A</v>
      </c>
      <c r="AA2" s="2"/>
    </row>
    <row r="3" spans="1:27" x14ac:dyDescent="0.3">
      <c r="A3" s="2" t="s">
        <v>0</v>
      </c>
      <c r="B3" s="2" t="s">
        <v>264</v>
      </c>
      <c r="C3" s="2" t="s">
        <v>226</v>
      </c>
      <c r="D3" s="2" t="s">
        <v>264</v>
      </c>
      <c r="E3" s="2" t="s">
        <v>13</v>
      </c>
      <c r="F3" s="2"/>
      <c r="G3" s="2"/>
      <c r="H3" s="2" t="s">
        <v>266</v>
      </c>
      <c r="I3" s="2"/>
      <c r="J3" s="2"/>
      <c r="K3" s="2"/>
      <c r="L3" s="2"/>
      <c r="M3" s="2"/>
      <c r="N3" s="2" t="s">
        <v>117</v>
      </c>
      <c r="O3" s="2" t="s">
        <v>45</v>
      </c>
      <c r="P3" s="2" t="s">
        <v>134</v>
      </c>
      <c r="Q3" s="2"/>
      <c r="R3" s="2"/>
      <c r="S3" s="2" t="s">
        <v>13</v>
      </c>
      <c r="T3" s="2" t="s">
        <v>13</v>
      </c>
      <c r="U3" s="2" t="s">
        <v>13</v>
      </c>
      <c r="V3" s="2" t="s">
        <v>13</v>
      </c>
      <c r="W3" s="2" t="str">
        <f>Tableau11[[#This Row],[N° dossier]]&amp;Tableau11[[#This Row],[O/N]]</f>
        <v>2022060260O</v>
      </c>
      <c r="X3" s="6" t="e" cm="1">
        <f t="array" ref="X3">_xlfn.SINGLE(_xlfn.XLOOKUP(Tableau11[[#This Row],[N° dossier]]&amp;Tableau11[[#This Row],[O/N]],'ETAT 2'!H:H&amp;'ETAT 2'!A:A,'ETAT 2'!#REF!,1))</f>
        <v>#REF!</v>
      </c>
      <c r="Y3" s="2" t="str">
        <f>IF(Tableau12[[#This Row],[N° dossier]]&amp;Tableau12[[#This Row],[Colonne1]]=Tableau11[[#This Row],[N° dossier]]&amp;Tableau11[[#This Row],[O/N]],"non traité","traité")</f>
        <v>traité</v>
      </c>
      <c r="Z3" s="2" t="e">
        <f>VLOOKUP(Tableau11[[#This Row],[Colonne2]],Tableau12[#All],"Non traités","Traités")</f>
        <v>#VALUE!</v>
      </c>
      <c r="AA3" s="2"/>
    </row>
    <row r="4" spans="1:27" x14ac:dyDescent="0.3">
      <c r="A4" s="2" t="s">
        <v>0</v>
      </c>
      <c r="B4" s="2" t="s">
        <v>264</v>
      </c>
      <c r="C4" s="2" t="s">
        <v>226</v>
      </c>
      <c r="D4" s="2" t="s">
        <v>264</v>
      </c>
      <c r="E4" s="2" t="s">
        <v>13</v>
      </c>
      <c r="F4" s="2"/>
      <c r="G4" s="2"/>
      <c r="H4" s="2" t="s">
        <v>268</v>
      </c>
      <c r="I4" s="2"/>
      <c r="J4" s="2"/>
      <c r="K4" s="2"/>
      <c r="L4" s="2"/>
      <c r="M4" s="2"/>
      <c r="N4" s="2" t="s">
        <v>117</v>
      </c>
      <c r="O4" s="2" t="s">
        <v>37</v>
      </c>
      <c r="P4" s="2" t="s">
        <v>134</v>
      </c>
      <c r="Q4" s="2"/>
      <c r="R4" s="2"/>
      <c r="S4" s="2" t="s">
        <v>13</v>
      </c>
      <c r="T4" s="2" t="s">
        <v>13</v>
      </c>
      <c r="U4" s="2" t="s">
        <v>13</v>
      </c>
      <c r="V4" s="2" t="s">
        <v>13</v>
      </c>
      <c r="W4" s="2" t="str">
        <f>Tableau11[[#This Row],[N° dossier]]&amp;Tableau11[[#This Row],[O/N]]</f>
        <v>2022087470O</v>
      </c>
      <c r="X4" s="6" t="e" cm="1">
        <f t="array" ref="X4">_xlfn.SINGLE(_xlfn.XLOOKUP(Tableau11[[#This Row],[N° dossier]]&amp;Tableau11[[#This Row],[O/N]],'ETAT 2'!H:H&amp;'ETAT 2'!A:A,'ETAT 2'!#REF!,1))</f>
        <v>#REF!</v>
      </c>
      <c r="Y4" s="2" t="str">
        <f>IF(Tableau12[[#This Row],[N° dossier]]&amp;Tableau12[[#This Row],[Colonne1]]=Tableau11[[#This Row],[N° dossier]]&amp;Tableau11[[#This Row],[O/N]],"non traité","traité")</f>
        <v>traité</v>
      </c>
      <c r="Z4" s="2" t="e">
        <f>VLOOKUP(Tableau11[[#This Row],[Colonne2]],Tableau12[#All],"Non traités","Traités")</f>
        <v>#VALUE!</v>
      </c>
      <c r="AA4" s="2"/>
    </row>
    <row r="5" spans="1:27" x14ac:dyDescent="0.3">
      <c r="A5" s="2" t="s">
        <v>0</v>
      </c>
      <c r="B5" s="2" t="s">
        <v>264</v>
      </c>
      <c r="C5" s="2" t="s">
        <v>226</v>
      </c>
      <c r="D5" s="2" t="s">
        <v>264</v>
      </c>
      <c r="E5" s="2" t="s">
        <v>13</v>
      </c>
      <c r="F5" s="2"/>
      <c r="G5" s="2"/>
      <c r="H5" s="2" t="s">
        <v>269</v>
      </c>
      <c r="I5" s="2"/>
      <c r="J5" s="2"/>
      <c r="K5" s="2"/>
      <c r="L5" s="2"/>
      <c r="M5" s="2"/>
      <c r="N5" s="2" t="s">
        <v>132</v>
      </c>
      <c r="O5" s="2" t="s">
        <v>37</v>
      </c>
      <c r="P5" s="2" t="s">
        <v>54</v>
      </c>
      <c r="Q5" s="2"/>
      <c r="R5" s="2"/>
      <c r="S5" s="2" t="s">
        <v>13</v>
      </c>
      <c r="T5" s="2" t="s">
        <v>13</v>
      </c>
      <c r="U5" s="2" t="s">
        <v>13</v>
      </c>
      <c r="V5" s="2" t="s">
        <v>13</v>
      </c>
      <c r="W5" s="2" t="str">
        <f>Tableau11[[#This Row],[N° dossier]]&amp;Tableau11[[#This Row],[O/N]]</f>
        <v>2022087469O</v>
      </c>
      <c r="X5" s="6" t="e" cm="1">
        <f t="array" ref="X5">_xlfn.SINGLE(_xlfn.XLOOKUP(Tableau11[[#This Row],[N° dossier]]&amp;Tableau11[[#This Row],[O/N]],'ETAT 2'!H:H&amp;'ETAT 2'!A:A,'ETAT 2'!#REF!,1))</f>
        <v>#REF!</v>
      </c>
      <c r="Y5" s="2" t="str">
        <f>IF(Tableau12[[#This Row],[N° dossier]]&amp;Tableau12[[#This Row],[Colonne1]]=Tableau11[[#This Row],[N° dossier]]&amp;Tableau11[[#This Row],[O/N]],"non traité","traité")</f>
        <v>traité</v>
      </c>
      <c r="Z5" s="2" t="e">
        <f>VLOOKUP(Tableau11[[#This Row],[Colonne2]],Tableau12[#All],"Non traités","Traités")</f>
        <v>#VALUE!</v>
      </c>
      <c r="AA5" s="2"/>
    </row>
    <row r="6" spans="1:27" x14ac:dyDescent="0.3">
      <c r="A6" s="2" t="s">
        <v>0</v>
      </c>
      <c r="B6" s="2" t="s">
        <v>264</v>
      </c>
      <c r="C6" s="2" t="s">
        <v>226</v>
      </c>
      <c r="D6" s="2" t="s">
        <v>264</v>
      </c>
      <c r="E6" s="2" t="s">
        <v>13</v>
      </c>
      <c r="F6" s="2"/>
      <c r="G6" s="2"/>
      <c r="H6" s="2" t="s">
        <v>271</v>
      </c>
      <c r="I6" s="2"/>
      <c r="J6" s="2"/>
      <c r="K6" s="2"/>
      <c r="L6" s="2"/>
      <c r="M6" s="2"/>
      <c r="N6" s="2" t="s">
        <v>273</v>
      </c>
      <c r="O6" s="2" t="s">
        <v>154</v>
      </c>
      <c r="P6" s="2" t="s">
        <v>274</v>
      </c>
      <c r="Q6" s="2"/>
      <c r="R6" s="2"/>
      <c r="S6" s="2" t="s">
        <v>13</v>
      </c>
      <c r="T6" s="2" t="s">
        <v>13</v>
      </c>
      <c r="U6" s="2" t="s">
        <v>13</v>
      </c>
      <c r="V6" s="2" t="s">
        <v>13</v>
      </c>
      <c r="W6" s="2" t="str">
        <f>Tableau11[[#This Row],[N° dossier]]&amp;Tableau11[[#This Row],[O/N]]</f>
        <v>2021194689O</v>
      </c>
      <c r="X6" s="6" t="e" cm="1">
        <f t="array" ref="X6">_xlfn.SINGLE(_xlfn.XLOOKUP(Tableau11[[#This Row],[N° dossier]]&amp;Tableau11[[#This Row],[O/N]],'ETAT 2'!H:H&amp;'ETAT 2'!A:A,'ETAT 2'!#REF!,1))</f>
        <v>#REF!</v>
      </c>
      <c r="Y6" s="2" t="str">
        <f>IF(Tableau12[[#This Row],[N° dossier]]&amp;Tableau12[[#This Row],[Colonne1]]=Tableau11[[#This Row],[N° dossier]]&amp;Tableau11[[#This Row],[O/N]],"non traité","traité")</f>
        <v>traité</v>
      </c>
      <c r="Z6" s="2" t="e">
        <f>VLOOKUP(Tableau11[[#This Row],[Colonne2]],Tableau12[#All],"Non traités","Traités")</f>
        <v>#VALUE!</v>
      </c>
      <c r="AA6" s="2"/>
    </row>
    <row r="7" spans="1:27" x14ac:dyDescent="0.3">
      <c r="A7" s="2" t="s">
        <v>0</v>
      </c>
      <c r="B7" s="2" t="s">
        <v>264</v>
      </c>
      <c r="C7" s="2" t="s">
        <v>226</v>
      </c>
      <c r="D7" s="2" t="s">
        <v>264</v>
      </c>
      <c r="E7" s="2" t="s">
        <v>13</v>
      </c>
      <c r="F7" s="2"/>
      <c r="G7" s="2"/>
      <c r="H7" s="2" t="s">
        <v>275</v>
      </c>
      <c r="I7" s="2"/>
      <c r="J7" s="2"/>
      <c r="K7" s="2"/>
      <c r="L7" s="2"/>
      <c r="M7" s="2"/>
      <c r="N7" s="2" t="s">
        <v>113</v>
      </c>
      <c r="O7" s="2" t="s">
        <v>15</v>
      </c>
      <c r="P7" s="2" t="s">
        <v>36</v>
      </c>
      <c r="Q7" s="2"/>
      <c r="R7" s="2"/>
      <c r="S7" s="2" t="s">
        <v>13</v>
      </c>
      <c r="T7" s="2" t="s">
        <v>13</v>
      </c>
      <c r="U7" s="2" t="s">
        <v>13</v>
      </c>
      <c r="V7" s="2" t="s">
        <v>13</v>
      </c>
      <c r="W7" s="2" t="str">
        <f>Tableau11[[#This Row],[N° dossier]]&amp;Tableau11[[#This Row],[O/N]]</f>
        <v>2022075644O</v>
      </c>
      <c r="X7" s="6" t="e" cm="1">
        <f t="array" ref="X7">_xlfn.SINGLE(_xlfn.XLOOKUP(Tableau11[[#This Row],[N° dossier]]&amp;Tableau11[[#This Row],[O/N]],'ETAT 2'!H:H&amp;'ETAT 2'!A:A,'ETAT 2'!#REF!,1))</f>
        <v>#REF!</v>
      </c>
      <c r="Y7" s="2" t="str">
        <f>IF(Tableau12[[#This Row],[N° dossier]]&amp;Tableau12[[#This Row],[Colonne1]]=Tableau11[[#This Row],[N° dossier]]&amp;Tableau11[[#This Row],[O/N]],"non traité","traité")</f>
        <v>traité</v>
      </c>
      <c r="Z7" s="2" t="e">
        <f>VLOOKUP(Tableau11[[#This Row],[Colonne2]],Tableau12[#All],"Non traités","Traités")</f>
        <v>#VALUE!</v>
      </c>
      <c r="AA7" s="2"/>
    </row>
    <row r="8" spans="1:27" x14ac:dyDescent="0.3">
      <c r="A8" s="2" t="s">
        <v>0</v>
      </c>
      <c r="B8" s="2" t="s">
        <v>264</v>
      </c>
      <c r="C8" s="2" t="s">
        <v>226</v>
      </c>
      <c r="D8" s="2" t="s">
        <v>264</v>
      </c>
      <c r="E8" s="2" t="s">
        <v>13</v>
      </c>
      <c r="F8" s="2"/>
      <c r="G8" s="2"/>
      <c r="H8" s="2" t="s">
        <v>276</v>
      </c>
      <c r="I8" s="2"/>
      <c r="J8" s="2"/>
      <c r="K8" s="2"/>
      <c r="L8" s="2"/>
      <c r="M8" s="2"/>
      <c r="N8" s="2" t="s">
        <v>117</v>
      </c>
      <c r="O8" s="2" t="s">
        <v>53</v>
      </c>
      <c r="P8" s="2" t="s">
        <v>34</v>
      </c>
      <c r="Q8" s="2"/>
      <c r="R8" s="2"/>
      <c r="S8" s="2" t="s">
        <v>13</v>
      </c>
      <c r="T8" s="2" t="s">
        <v>13</v>
      </c>
      <c r="U8" s="2" t="s">
        <v>13</v>
      </c>
      <c r="V8" s="2" t="s">
        <v>13</v>
      </c>
      <c r="W8" s="2" t="str">
        <f>Tableau11[[#This Row],[N° dossier]]&amp;Tableau11[[#This Row],[O/N]]</f>
        <v>2022083597O</v>
      </c>
      <c r="X8" s="6" t="e" cm="1">
        <f t="array" ref="X8">_xlfn.SINGLE(_xlfn.XLOOKUP(Tableau11[[#This Row],[N° dossier]]&amp;Tableau11[[#This Row],[O/N]],'ETAT 2'!H:H&amp;'ETAT 2'!A:A,'ETAT 2'!#REF!,1))</f>
        <v>#REF!</v>
      </c>
      <c r="Y8" s="2" t="str">
        <f>IF(Tableau12[[#This Row],[N° dossier]]&amp;Tableau12[[#This Row],[Colonne1]]=Tableau11[[#This Row],[N° dossier]]&amp;Tableau11[[#This Row],[O/N]],"non traité","traité")</f>
        <v>traité</v>
      </c>
      <c r="Z8" s="2" t="e">
        <f>VLOOKUP(Tableau11[[#This Row],[Colonne2]],Tableau12[#All],"Non traités","Traités")</f>
        <v>#VALUE!</v>
      </c>
      <c r="AA8" s="2"/>
    </row>
    <row r="9" spans="1:27" x14ac:dyDescent="0.3">
      <c r="A9" s="2" t="s">
        <v>0</v>
      </c>
      <c r="B9" s="2" t="s">
        <v>264</v>
      </c>
      <c r="C9" s="2" t="s">
        <v>226</v>
      </c>
      <c r="D9" s="2" t="s">
        <v>264</v>
      </c>
      <c r="E9" s="2" t="s">
        <v>13</v>
      </c>
      <c r="F9" s="2"/>
      <c r="G9" s="2"/>
      <c r="H9" s="2" t="s">
        <v>277</v>
      </c>
      <c r="I9" s="2"/>
      <c r="J9" s="2"/>
      <c r="K9" s="2"/>
      <c r="L9" s="2"/>
      <c r="M9" s="2"/>
      <c r="N9" s="2" t="s">
        <v>113</v>
      </c>
      <c r="O9" s="2" t="s">
        <v>25</v>
      </c>
      <c r="P9" s="2" t="s">
        <v>36</v>
      </c>
      <c r="Q9" s="2"/>
      <c r="R9" s="2"/>
      <c r="S9" s="2" t="s">
        <v>13</v>
      </c>
      <c r="T9" s="2" t="s">
        <v>13</v>
      </c>
      <c r="U9" s="2" t="s">
        <v>13</v>
      </c>
      <c r="V9" s="2" t="s">
        <v>13</v>
      </c>
      <c r="W9" s="2" t="str">
        <f>Tableau11[[#This Row],[N° dossier]]&amp;Tableau11[[#This Row],[O/N]]</f>
        <v>2022079808O</v>
      </c>
      <c r="X9" s="6" t="e" cm="1">
        <f t="array" ref="X9">_xlfn.SINGLE(_xlfn.XLOOKUP(Tableau11[[#This Row],[N° dossier]]&amp;Tableau11[[#This Row],[O/N]],'ETAT 2'!H:H&amp;'ETAT 2'!A:A,'ETAT 2'!#REF!,1))</f>
        <v>#REF!</v>
      </c>
      <c r="Y9" s="2" t="str">
        <f>IF(Tableau12[[#This Row],[N° dossier]]&amp;Tableau12[[#This Row],[Colonne1]]=Tableau11[[#This Row],[N° dossier]]&amp;Tableau11[[#This Row],[O/N]],"non traité","traité")</f>
        <v>traité</v>
      </c>
      <c r="Z9" s="2" t="e">
        <f>VLOOKUP(Tableau11[[#This Row],[Colonne2]],Tableau12[#All],"Non traités","Traités")</f>
        <v>#VALUE!</v>
      </c>
      <c r="AA9" s="2"/>
    </row>
    <row r="10" spans="1:27" x14ac:dyDescent="0.3">
      <c r="A10" s="2" t="s">
        <v>0</v>
      </c>
      <c r="B10" s="2" t="s">
        <v>264</v>
      </c>
      <c r="C10" s="2" t="s">
        <v>226</v>
      </c>
      <c r="D10" s="2" t="s">
        <v>264</v>
      </c>
      <c r="E10" s="2" t="s">
        <v>13</v>
      </c>
      <c r="F10" s="2"/>
      <c r="G10" s="2"/>
      <c r="H10" s="2" t="s">
        <v>278</v>
      </c>
      <c r="I10" s="2"/>
      <c r="J10" s="2"/>
      <c r="K10" s="2"/>
      <c r="L10" s="2"/>
      <c r="M10" s="2"/>
      <c r="N10" s="2" t="s">
        <v>111</v>
      </c>
      <c r="O10" s="2" t="s">
        <v>147</v>
      </c>
      <c r="P10" s="2" t="s">
        <v>139</v>
      </c>
      <c r="Q10" s="2"/>
      <c r="R10" s="2"/>
      <c r="S10" s="2" t="s">
        <v>13</v>
      </c>
      <c r="T10" s="2" t="s">
        <v>13</v>
      </c>
      <c r="U10" s="2" t="s">
        <v>13</v>
      </c>
      <c r="V10" s="2" t="s">
        <v>13</v>
      </c>
      <c r="W10" s="2" t="str">
        <f>Tableau11[[#This Row],[N° dossier]]&amp;Tableau11[[#This Row],[O/N]]</f>
        <v>2022043632O</v>
      </c>
      <c r="X10" s="6" t="e" cm="1">
        <f t="array" ref="X10">_xlfn.SINGLE(_xlfn.XLOOKUP(Tableau11[[#This Row],[N° dossier]]&amp;Tableau11[[#This Row],[O/N]],'ETAT 2'!H:H&amp;'ETAT 2'!A:A,'ETAT 2'!#REF!,1))</f>
        <v>#REF!</v>
      </c>
      <c r="Y10" s="2" t="str">
        <f>IF(Tableau12[[#This Row],[N° dossier]]&amp;Tableau12[[#This Row],[Colonne1]]=Tableau11[[#This Row],[N° dossier]]&amp;Tableau11[[#This Row],[O/N]],"non traité","traité")</f>
        <v>traité</v>
      </c>
      <c r="Z10" s="2" t="e">
        <f>VLOOKUP(Tableau11[[#This Row],[Colonne2]],Tableau12[#All],"Non traités","Traités")</f>
        <v>#VALUE!</v>
      </c>
      <c r="AA10" s="2"/>
    </row>
    <row r="11" spans="1:27" x14ac:dyDescent="0.3">
      <c r="A11" s="2" t="s">
        <v>0</v>
      </c>
      <c r="B11" s="2" t="s">
        <v>264</v>
      </c>
      <c r="C11" s="2" t="s">
        <v>226</v>
      </c>
      <c r="D11" s="2" t="s">
        <v>264</v>
      </c>
      <c r="E11" s="2" t="s">
        <v>35</v>
      </c>
      <c r="F11" s="2"/>
      <c r="G11" s="2"/>
      <c r="H11" s="2" t="s">
        <v>279</v>
      </c>
      <c r="I11" s="2"/>
      <c r="J11" s="2"/>
      <c r="K11" s="2"/>
      <c r="L11" s="2"/>
      <c r="M11" s="2"/>
      <c r="N11" s="2" t="s">
        <v>85</v>
      </c>
      <c r="O11" s="2" t="s">
        <v>121</v>
      </c>
      <c r="P11" s="2" t="s">
        <v>23</v>
      </c>
      <c r="Q11" s="2"/>
      <c r="R11" s="2"/>
      <c r="S11" s="2" t="s">
        <v>13</v>
      </c>
      <c r="T11" s="2" t="s">
        <v>13</v>
      </c>
      <c r="U11" s="2" t="s">
        <v>13</v>
      </c>
      <c r="V11" s="2" t="s">
        <v>13</v>
      </c>
      <c r="W11" s="2" t="str">
        <f>Tableau11[[#This Row],[N° dossier]]&amp;Tableau11[[#This Row],[O/N]]</f>
        <v>2022070611O</v>
      </c>
      <c r="X11" s="6" t="e" cm="1">
        <f t="array" ref="X11">_xlfn.SINGLE(_xlfn.XLOOKUP(Tableau11[[#This Row],[N° dossier]]&amp;Tableau11[[#This Row],[O/N]],'ETAT 2'!H:H&amp;'ETAT 2'!A:A,'ETAT 2'!#REF!,1))</f>
        <v>#REF!</v>
      </c>
      <c r="Y11" s="2" t="str">
        <f>IF(Tableau12[[#This Row],[N° dossier]]&amp;Tableau12[[#This Row],[Colonne1]]=Tableau11[[#This Row],[N° dossier]]&amp;Tableau11[[#This Row],[O/N]],"non traité","traité")</f>
        <v>traité</v>
      </c>
      <c r="Z11" s="2" t="e">
        <f>VLOOKUP(Tableau11[[#This Row],[Colonne2]],Tableau12[#All],"Non traités","Traités")</f>
        <v>#VALUE!</v>
      </c>
      <c r="AA11" s="2"/>
    </row>
    <row r="12" spans="1:27" x14ac:dyDescent="0.3">
      <c r="A12" s="2" t="s">
        <v>0</v>
      </c>
      <c r="B12" s="2" t="s">
        <v>264</v>
      </c>
      <c r="C12" s="2" t="s">
        <v>226</v>
      </c>
      <c r="D12" s="2" t="s">
        <v>264</v>
      </c>
      <c r="E12" s="2" t="s">
        <v>13</v>
      </c>
      <c r="F12" s="2"/>
      <c r="G12" s="2"/>
      <c r="H12" s="2" t="s">
        <v>280</v>
      </c>
      <c r="I12" s="2"/>
      <c r="J12" s="2"/>
      <c r="K12" s="2"/>
      <c r="L12" s="2"/>
      <c r="M12" s="2"/>
      <c r="N12" s="2" t="s">
        <v>113</v>
      </c>
      <c r="O12" s="2" t="s">
        <v>121</v>
      </c>
      <c r="P12" s="2" t="s">
        <v>36</v>
      </c>
      <c r="Q12" s="2"/>
      <c r="R12" s="2"/>
      <c r="S12" s="2" t="s">
        <v>13</v>
      </c>
      <c r="T12" s="2" t="s">
        <v>13</v>
      </c>
      <c r="U12" s="2" t="s">
        <v>13</v>
      </c>
      <c r="V12" s="2" t="s">
        <v>13</v>
      </c>
      <c r="W12" s="2" t="str">
        <f>Tableau11[[#This Row],[N° dossier]]&amp;Tableau11[[#This Row],[O/N]]</f>
        <v>2022069893O</v>
      </c>
      <c r="X12" s="6" t="e" cm="1">
        <f t="array" ref="X12">_xlfn.SINGLE(_xlfn.XLOOKUP(Tableau11[[#This Row],[N° dossier]]&amp;Tableau11[[#This Row],[O/N]],'ETAT 2'!H:H&amp;'ETAT 2'!A:A,'ETAT 2'!#REF!,1))</f>
        <v>#REF!</v>
      </c>
      <c r="Y12" s="2" t="str">
        <f>IF(Tableau12[[#This Row],[N° dossier]]&amp;Tableau12[[#This Row],[Colonne1]]=Tableau11[[#This Row],[N° dossier]]&amp;Tableau11[[#This Row],[O/N]],"non traité","traité")</f>
        <v>traité</v>
      </c>
      <c r="Z12" s="2" t="e">
        <f>VLOOKUP(Tableau11[[#This Row],[Colonne2]],Tableau12[#All],"Non traités","Traités")</f>
        <v>#VALUE!</v>
      </c>
      <c r="AA12" s="2"/>
    </row>
    <row r="13" spans="1:27" x14ac:dyDescent="0.3">
      <c r="A13" s="2" t="s">
        <v>0</v>
      </c>
      <c r="B13" s="2" t="s">
        <v>264</v>
      </c>
      <c r="C13" s="2" t="s">
        <v>226</v>
      </c>
      <c r="D13" s="2" t="s">
        <v>264</v>
      </c>
      <c r="E13" s="2" t="s">
        <v>13</v>
      </c>
      <c r="F13" s="2"/>
      <c r="G13" s="2"/>
      <c r="H13" s="2" t="s">
        <v>281</v>
      </c>
      <c r="I13" s="2"/>
      <c r="J13" s="2"/>
      <c r="K13" s="2"/>
      <c r="L13" s="2"/>
      <c r="M13" s="2"/>
      <c r="N13" s="2" t="s">
        <v>85</v>
      </c>
      <c r="O13" s="2" t="s">
        <v>122</v>
      </c>
      <c r="P13" s="2" t="s">
        <v>23</v>
      </c>
      <c r="Q13" s="2"/>
      <c r="R13" s="2"/>
      <c r="S13" s="2" t="s">
        <v>13</v>
      </c>
      <c r="T13" s="2" t="s">
        <v>13</v>
      </c>
      <c r="U13" s="2" t="s">
        <v>13</v>
      </c>
      <c r="V13" s="2" t="s">
        <v>13</v>
      </c>
      <c r="W13" s="2" t="str">
        <f>Tableau11[[#This Row],[N° dossier]]&amp;Tableau11[[#This Row],[O/N]]</f>
        <v>2022025511O</v>
      </c>
      <c r="X13" s="6" t="e" cm="1">
        <f t="array" ref="X13">_xlfn.SINGLE(_xlfn.XLOOKUP(Tableau11[[#This Row],[N° dossier]]&amp;Tableau11[[#This Row],[O/N]],'ETAT 2'!H:H&amp;'ETAT 2'!A:A,'ETAT 2'!#REF!,1))</f>
        <v>#REF!</v>
      </c>
      <c r="Y13" s="2" t="str">
        <f>IF(Tableau12[[#This Row],[N° dossier]]&amp;Tableau12[[#This Row],[Colonne1]]=Tableau11[[#This Row],[N° dossier]]&amp;Tableau11[[#This Row],[O/N]],"non traité","traité")</f>
        <v>traité</v>
      </c>
      <c r="Z13" s="2" t="e">
        <f>VLOOKUP(Tableau11[[#This Row],[Colonne2]],Tableau12[#All],"Non traités","Traités")</f>
        <v>#VALUE!</v>
      </c>
      <c r="AA13" s="2"/>
    </row>
    <row r="14" spans="1:27" x14ac:dyDescent="0.3">
      <c r="A14" s="2" t="s">
        <v>0</v>
      </c>
      <c r="B14" s="2" t="s">
        <v>264</v>
      </c>
      <c r="C14" s="2" t="s">
        <v>226</v>
      </c>
      <c r="D14" s="2" t="s">
        <v>264</v>
      </c>
      <c r="E14" s="2" t="s">
        <v>13</v>
      </c>
      <c r="F14" s="2"/>
      <c r="G14" s="2"/>
      <c r="H14" s="2" t="s">
        <v>282</v>
      </c>
      <c r="I14" s="2"/>
      <c r="J14" s="2"/>
      <c r="K14" s="2"/>
      <c r="L14" s="2"/>
      <c r="M14" s="2"/>
      <c r="N14" s="2" t="s">
        <v>117</v>
      </c>
      <c r="O14" s="2" t="s">
        <v>18</v>
      </c>
      <c r="P14" s="2" t="s">
        <v>34</v>
      </c>
      <c r="Q14" s="2"/>
      <c r="R14" s="2"/>
      <c r="S14" s="2" t="s">
        <v>13</v>
      </c>
      <c r="T14" s="2" t="s">
        <v>13</v>
      </c>
      <c r="U14" s="2" t="s">
        <v>13</v>
      </c>
      <c r="V14" s="2" t="s">
        <v>13</v>
      </c>
      <c r="W14" s="2" t="str">
        <f>Tableau11[[#This Row],[N° dossier]]&amp;Tableau11[[#This Row],[O/N]]</f>
        <v>2022092481O</v>
      </c>
      <c r="X14" s="6" t="e" cm="1">
        <f t="array" ref="X14">_xlfn.SINGLE(_xlfn.XLOOKUP(Tableau11[[#This Row],[N° dossier]]&amp;Tableau11[[#This Row],[O/N]],'ETAT 2'!H:H&amp;'ETAT 2'!A:A,'ETAT 2'!#REF!,1))</f>
        <v>#REF!</v>
      </c>
      <c r="Y14" s="2" t="str">
        <f>IF(Tableau12[[#This Row],[N° dossier]]&amp;Tableau12[[#This Row],[Colonne1]]=Tableau11[[#This Row],[N° dossier]]&amp;Tableau11[[#This Row],[O/N]],"non traité","traité")</f>
        <v>traité</v>
      </c>
      <c r="Z14" s="2" t="e">
        <f>VLOOKUP(Tableau11[[#This Row],[Colonne2]],Tableau12[#All],"Non traités","Traités")</f>
        <v>#VALUE!</v>
      </c>
      <c r="AA14" s="2"/>
    </row>
    <row r="15" spans="1:27" x14ac:dyDescent="0.3">
      <c r="A15" s="2" t="s">
        <v>0</v>
      </c>
      <c r="B15" s="2" t="s">
        <v>264</v>
      </c>
      <c r="C15" s="2" t="s">
        <v>226</v>
      </c>
      <c r="D15" s="2" t="s">
        <v>264</v>
      </c>
      <c r="E15" s="2" t="s">
        <v>13</v>
      </c>
      <c r="F15" s="2"/>
      <c r="G15" s="2"/>
      <c r="H15" s="2" t="s">
        <v>283</v>
      </c>
      <c r="I15" s="2"/>
      <c r="J15" s="2"/>
      <c r="K15" s="2"/>
      <c r="L15" s="2"/>
      <c r="M15" s="2"/>
      <c r="N15" s="2" t="s">
        <v>117</v>
      </c>
      <c r="O15" s="2" t="s">
        <v>137</v>
      </c>
      <c r="P15" s="2" t="s">
        <v>62</v>
      </c>
      <c r="Q15" s="2"/>
      <c r="R15" s="2"/>
      <c r="S15" s="2" t="s">
        <v>13</v>
      </c>
      <c r="T15" s="2" t="s">
        <v>13</v>
      </c>
      <c r="U15" s="2" t="s">
        <v>13</v>
      </c>
      <c r="V15" s="2" t="s">
        <v>13</v>
      </c>
      <c r="W15" s="2" t="str">
        <f>Tableau11[[#This Row],[N° dossier]]&amp;Tableau11[[#This Row],[O/N]]</f>
        <v>2022102091O</v>
      </c>
      <c r="X15" s="6" t="e" cm="1">
        <f t="array" ref="X15">_xlfn.SINGLE(_xlfn.XLOOKUP(Tableau11[[#This Row],[N° dossier]]&amp;Tableau11[[#This Row],[O/N]],'ETAT 2'!H:H&amp;'ETAT 2'!A:A,'ETAT 2'!#REF!,1))</f>
        <v>#REF!</v>
      </c>
      <c r="Y15" s="2" t="str">
        <f>IF(Tableau12[[#This Row],[N° dossier]]&amp;Tableau12[[#This Row],[Colonne1]]=Tableau11[[#This Row],[N° dossier]]&amp;Tableau11[[#This Row],[O/N]],"non traité","traité")</f>
        <v>traité</v>
      </c>
      <c r="Z15" s="2" t="e">
        <f>VLOOKUP(Tableau11[[#This Row],[Colonne2]],Tableau12[#All],"Non traités","Traités")</f>
        <v>#VALUE!</v>
      </c>
      <c r="AA15" s="2"/>
    </row>
    <row r="16" spans="1:27" x14ac:dyDescent="0.3">
      <c r="A16" s="2" t="s">
        <v>0</v>
      </c>
      <c r="B16" s="2" t="s">
        <v>264</v>
      </c>
      <c r="C16" s="2" t="s">
        <v>226</v>
      </c>
      <c r="D16" s="2" t="s">
        <v>264</v>
      </c>
      <c r="E16" s="2" t="s">
        <v>13</v>
      </c>
      <c r="F16" s="2"/>
      <c r="G16" s="2"/>
      <c r="H16" s="2" t="s">
        <v>284</v>
      </c>
      <c r="I16" s="2"/>
      <c r="J16" s="2"/>
      <c r="K16" s="2"/>
      <c r="L16" s="2"/>
      <c r="M16" s="2"/>
      <c r="N16" s="2" t="s">
        <v>55</v>
      </c>
      <c r="O16" s="2" t="s">
        <v>18</v>
      </c>
      <c r="P16" s="2" t="s">
        <v>32</v>
      </c>
      <c r="Q16" s="2"/>
      <c r="R16" s="2"/>
      <c r="S16" s="2" t="s">
        <v>13</v>
      </c>
      <c r="T16" s="2" t="s">
        <v>13</v>
      </c>
      <c r="U16" s="2" t="s">
        <v>13</v>
      </c>
      <c r="V16" s="2" t="s">
        <v>13</v>
      </c>
      <c r="W16" s="2" t="str">
        <f>Tableau11[[#This Row],[N° dossier]]&amp;Tableau11[[#This Row],[O/N]]</f>
        <v>2022092607O</v>
      </c>
      <c r="X16" s="6" t="e" cm="1">
        <f t="array" ref="X16">_xlfn.SINGLE(_xlfn.XLOOKUP(Tableau11[[#This Row],[N° dossier]]&amp;Tableau11[[#This Row],[O/N]],'ETAT 2'!H:H&amp;'ETAT 2'!A:A,'ETAT 2'!#REF!,1))</f>
        <v>#REF!</v>
      </c>
      <c r="Y16" s="2" t="str">
        <f>IF(Tableau12[[#This Row],[N° dossier]]&amp;Tableau12[[#This Row],[Colonne1]]=Tableau11[[#This Row],[N° dossier]]&amp;Tableau11[[#This Row],[O/N]],"non traité","traité")</f>
        <v>traité</v>
      </c>
      <c r="Z16" s="2" t="e">
        <f>VLOOKUP(Tableau11[[#This Row],[Colonne2]],Tableau12[#All],"Non traités","Traités")</f>
        <v>#VALUE!</v>
      </c>
      <c r="AA16" s="2"/>
    </row>
    <row r="17" spans="1:27" x14ac:dyDescent="0.3">
      <c r="A17" s="2" t="s">
        <v>0</v>
      </c>
      <c r="B17" s="2" t="s">
        <v>264</v>
      </c>
      <c r="C17" s="2" t="s">
        <v>226</v>
      </c>
      <c r="D17" s="2" t="s">
        <v>264</v>
      </c>
      <c r="E17" s="2" t="s">
        <v>13</v>
      </c>
      <c r="F17" s="2"/>
      <c r="G17" s="2"/>
      <c r="H17" s="2" t="s">
        <v>285</v>
      </c>
      <c r="I17" s="2"/>
      <c r="J17" s="2"/>
      <c r="K17" s="2"/>
      <c r="L17" s="2"/>
      <c r="M17" s="2"/>
      <c r="N17" s="2" t="s">
        <v>117</v>
      </c>
      <c r="O17" s="2" t="s">
        <v>250</v>
      </c>
      <c r="P17" s="2" t="s">
        <v>62</v>
      </c>
      <c r="Q17" s="2"/>
      <c r="R17" s="2"/>
      <c r="S17" s="2" t="s">
        <v>13</v>
      </c>
      <c r="T17" s="2" t="s">
        <v>13</v>
      </c>
      <c r="U17" s="2" t="s">
        <v>13</v>
      </c>
      <c r="V17" s="2" t="s">
        <v>13</v>
      </c>
      <c r="W17" s="2" t="str">
        <f>Tableau11[[#This Row],[N° dossier]]&amp;Tableau11[[#This Row],[O/N]]</f>
        <v>2022091543O</v>
      </c>
      <c r="X17" s="6" t="e" cm="1">
        <f t="array" ref="X17">_xlfn.SINGLE(_xlfn.XLOOKUP(Tableau11[[#This Row],[N° dossier]]&amp;Tableau11[[#This Row],[O/N]],'ETAT 2'!H:H&amp;'ETAT 2'!A:A,'ETAT 2'!#REF!,1))</f>
        <v>#REF!</v>
      </c>
      <c r="Y17" s="2" t="str">
        <f>IF(Tableau12[[#This Row],[N° dossier]]&amp;Tableau12[[#This Row],[Colonne1]]=Tableau11[[#This Row],[N° dossier]]&amp;Tableau11[[#This Row],[O/N]],"non traité","traité")</f>
        <v>traité</v>
      </c>
      <c r="Z17" s="2" t="e">
        <f>VLOOKUP(Tableau11[[#This Row],[Colonne2]],Tableau12[#All],"Non traités","Traités")</f>
        <v>#VALUE!</v>
      </c>
      <c r="AA17" s="2"/>
    </row>
    <row r="18" spans="1:27" x14ac:dyDescent="0.3">
      <c r="A18" s="2" t="s">
        <v>0</v>
      </c>
      <c r="B18" s="2" t="s">
        <v>264</v>
      </c>
      <c r="C18" s="2" t="s">
        <v>226</v>
      </c>
      <c r="D18" s="2" t="s">
        <v>264</v>
      </c>
      <c r="E18" s="2" t="s">
        <v>13</v>
      </c>
      <c r="F18" s="2"/>
      <c r="G18" s="2"/>
      <c r="H18" s="2" t="s">
        <v>286</v>
      </c>
      <c r="I18" s="2"/>
      <c r="J18" s="2"/>
      <c r="K18" s="2"/>
      <c r="L18" s="2"/>
      <c r="M18" s="2"/>
      <c r="N18" s="2" t="s">
        <v>117</v>
      </c>
      <c r="O18" s="2" t="s">
        <v>42</v>
      </c>
      <c r="P18" s="2" t="s">
        <v>62</v>
      </c>
      <c r="Q18" s="2"/>
      <c r="R18" s="2"/>
      <c r="S18" s="2" t="s">
        <v>13</v>
      </c>
      <c r="T18" s="2" t="s">
        <v>13</v>
      </c>
      <c r="U18" s="2" t="s">
        <v>13</v>
      </c>
      <c r="V18" s="2" t="s">
        <v>13</v>
      </c>
      <c r="W18" s="2" t="str">
        <f>Tableau11[[#This Row],[N° dossier]]&amp;Tableau11[[#This Row],[O/N]]</f>
        <v>2022097200O</v>
      </c>
      <c r="X18" s="6" t="e" cm="1">
        <f t="array" ref="X18">_xlfn.SINGLE(_xlfn.XLOOKUP(Tableau11[[#This Row],[N° dossier]]&amp;Tableau11[[#This Row],[O/N]],'ETAT 2'!H:H&amp;'ETAT 2'!A:A,'ETAT 2'!#REF!,1))</f>
        <v>#REF!</v>
      </c>
      <c r="Y18" s="2" t="str">
        <f>IF(Tableau12[[#This Row],[N° dossier]]&amp;Tableau12[[#This Row],[Colonne1]]=Tableau11[[#This Row],[N° dossier]]&amp;Tableau11[[#This Row],[O/N]],"non traité","traité")</f>
        <v>traité</v>
      </c>
      <c r="Z18" s="2" t="e">
        <f>VLOOKUP(Tableau11[[#This Row],[Colonne2]],Tableau12[#All],"Non traités","Traités")</f>
        <v>#VALUE!</v>
      </c>
      <c r="AA18" s="2"/>
    </row>
    <row r="19" spans="1:27" x14ac:dyDescent="0.3">
      <c r="A19" s="2" t="s">
        <v>0</v>
      </c>
      <c r="B19" s="2" t="s">
        <v>264</v>
      </c>
      <c r="C19" s="2" t="s">
        <v>226</v>
      </c>
      <c r="D19" s="2" t="s">
        <v>264</v>
      </c>
      <c r="E19" s="2" t="s">
        <v>13</v>
      </c>
      <c r="F19" s="2"/>
      <c r="G19" s="2"/>
      <c r="H19" s="2" t="s">
        <v>287</v>
      </c>
      <c r="I19" s="2"/>
      <c r="J19" s="2"/>
      <c r="K19" s="2"/>
      <c r="L19" s="2"/>
      <c r="M19" s="2"/>
      <c r="N19" s="2" t="s">
        <v>113</v>
      </c>
      <c r="O19" s="2" t="s">
        <v>253</v>
      </c>
      <c r="P19" s="2" t="s">
        <v>40</v>
      </c>
      <c r="Q19" s="2"/>
      <c r="R19" s="2"/>
      <c r="S19" s="2" t="s">
        <v>13</v>
      </c>
      <c r="T19" s="2" t="s">
        <v>13</v>
      </c>
      <c r="U19" s="2" t="s">
        <v>13</v>
      </c>
      <c r="V19" s="2" t="s">
        <v>13</v>
      </c>
      <c r="W19" s="2" t="str">
        <f>Tableau11[[#This Row],[N° dossier]]&amp;Tableau11[[#This Row],[O/N]]</f>
        <v>2022083528O</v>
      </c>
      <c r="X19" s="6" t="e" cm="1">
        <f t="array" ref="X19">_xlfn.SINGLE(_xlfn.XLOOKUP(Tableau11[[#This Row],[N° dossier]]&amp;Tableau11[[#This Row],[O/N]],'ETAT 2'!H:H&amp;'ETAT 2'!A:A,'ETAT 2'!#REF!,1))</f>
        <v>#REF!</v>
      </c>
      <c r="Y19" s="2" t="str">
        <f>IF(Tableau12[[#This Row],[N° dossier]]&amp;Tableau12[[#This Row],[Colonne1]]=Tableau11[[#This Row],[N° dossier]]&amp;Tableau11[[#This Row],[O/N]],"non traité","traité")</f>
        <v>traité</v>
      </c>
      <c r="Z19" s="2" t="e">
        <f>VLOOKUP(Tableau11[[#This Row],[Colonne2]],Tableau12[#All],"Non traités","Traités")</f>
        <v>#VALUE!</v>
      </c>
      <c r="AA19" s="2"/>
    </row>
    <row r="20" spans="1:27" x14ac:dyDescent="0.3">
      <c r="A20" s="2" t="s">
        <v>0</v>
      </c>
      <c r="B20" s="2" t="s">
        <v>264</v>
      </c>
      <c r="C20" s="2" t="s">
        <v>226</v>
      </c>
      <c r="D20" s="2" t="s">
        <v>264</v>
      </c>
      <c r="E20" s="2" t="s">
        <v>13</v>
      </c>
      <c r="F20" s="2"/>
      <c r="G20" s="2"/>
      <c r="H20" s="2" t="s">
        <v>288</v>
      </c>
      <c r="I20" s="2"/>
      <c r="J20" s="2"/>
      <c r="K20" s="2"/>
      <c r="L20" s="2"/>
      <c r="M20" s="2"/>
      <c r="N20" s="2" t="s">
        <v>289</v>
      </c>
      <c r="O20" s="2" t="s">
        <v>212</v>
      </c>
      <c r="P20" s="2" t="s">
        <v>290</v>
      </c>
      <c r="Q20" s="2"/>
      <c r="R20" s="2"/>
      <c r="S20" s="2" t="s">
        <v>13</v>
      </c>
      <c r="T20" s="2" t="s">
        <v>13</v>
      </c>
      <c r="U20" s="2" t="s">
        <v>13</v>
      </c>
      <c r="V20" s="2" t="s">
        <v>13</v>
      </c>
      <c r="W20" s="2" t="str">
        <f>Tableau11[[#This Row],[N° dossier]]&amp;Tableau11[[#This Row],[O/N]]</f>
        <v>2021150699O</v>
      </c>
      <c r="X20" s="6" t="e" cm="1">
        <f t="array" ref="X20">_xlfn.SINGLE(_xlfn.XLOOKUP(Tableau11[[#This Row],[N° dossier]]&amp;Tableau11[[#This Row],[O/N]],'ETAT 2'!H:H&amp;'ETAT 2'!A:A,'ETAT 2'!#REF!,1))</f>
        <v>#REF!</v>
      </c>
      <c r="Y20" s="2" t="str">
        <f>IF(Tableau12[[#This Row],[N° dossier]]&amp;Tableau12[[#This Row],[Colonne1]]=Tableau11[[#This Row],[N° dossier]]&amp;Tableau11[[#This Row],[O/N]],"non traité","traité")</f>
        <v>traité</v>
      </c>
      <c r="Z20" s="2" t="e">
        <f>VLOOKUP(Tableau11[[#This Row],[Colonne2]],Tableau12[#All],"Non traités","Traités")</f>
        <v>#VALUE!</v>
      </c>
      <c r="AA20" s="2"/>
    </row>
    <row r="21" spans="1:27" x14ac:dyDescent="0.3">
      <c r="A21" s="2" t="s">
        <v>0</v>
      </c>
      <c r="B21" s="2" t="s">
        <v>264</v>
      </c>
      <c r="C21" s="2" t="s">
        <v>226</v>
      </c>
      <c r="D21" s="2" t="s">
        <v>264</v>
      </c>
      <c r="E21" s="2" t="s">
        <v>13</v>
      </c>
      <c r="F21" s="2"/>
      <c r="G21" s="2"/>
      <c r="H21" s="2" t="s">
        <v>291</v>
      </c>
      <c r="I21" s="2"/>
      <c r="J21" s="2"/>
      <c r="K21" s="2"/>
      <c r="L21" s="2"/>
      <c r="M21" s="2"/>
      <c r="N21" s="2" t="s">
        <v>71</v>
      </c>
      <c r="O21" s="2" t="s">
        <v>147</v>
      </c>
      <c r="P21" s="2" t="s">
        <v>93</v>
      </c>
      <c r="Q21" s="2"/>
      <c r="R21" s="2"/>
      <c r="S21" s="2" t="s">
        <v>13</v>
      </c>
      <c r="T21" s="2" t="s">
        <v>13</v>
      </c>
      <c r="U21" s="2" t="s">
        <v>13</v>
      </c>
      <c r="V21" s="2" t="s">
        <v>13</v>
      </c>
      <c r="W21" s="2" t="str">
        <f>Tableau11[[#This Row],[N° dossier]]&amp;Tableau11[[#This Row],[O/N]]</f>
        <v>2022044793O</v>
      </c>
      <c r="X21" s="6" t="e" cm="1">
        <f t="array" ref="X21">_xlfn.SINGLE(_xlfn.XLOOKUP(Tableau11[[#This Row],[N° dossier]]&amp;Tableau11[[#This Row],[O/N]],'ETAT 2'!H:H&amp;'ETAT 2'!A:A,'ETAT 2'!#REF!,1))</f>
        <v>#REF!</v>
      </c>
      <c r="Y21" s="2" t="str">
        <f>IF(Tableau12[[#This Row],[N° dossier]]&amp;Tableau12[[#This Row],[Colonne1]]=Tableau11[[#This Row],[N° dossier]]&amp;Tableau11[[#This Row],[O/N]],"non traité","traité")</f>
        <v>traité</v>
      </c>
      <c r="Z21" s="2" t="e">
        <f>VLOOKUP(Tableau11[[#This Row],[Colonne2]],Tableau12[#All],"Non traités","Traités")</f>
        <v>#VALUE!</v>
      </c>
      <c r="AA21" s="2"/>
    </row>
    <row r="22" spans="1:27" x14ac:dyDescent="0.3">
      <c r="A22" s="2" t="s">
        <v>0</v>
      </c>
      <c r="B22" s="2" t="s">
        <v>264</v>
      </c>
      <c r="C22" s="2" t="s">
        <v>226</v>
      </c>
      <c r="D22" s="2" t="s">
        <v>264</v>
      </c>
      <c r="E22" s="2" t="s">
        <v>13</v>
      </c>
      <c r="F22" s="2"/>
      <c r="G22" s="2"/>
      <c r="H22" s="2" t="s">
        <v>292</v>
      </c>
      <c r="I22" s="2"/>
      <c r="J22" s="2"/>
      <c r="K22" s="2"/>
      <c r="L22" s="2"/>
      <c r="M22" s="2"/>
      <c r="N22" s="2" t="s">
        <v>247</v>
      </c>
      <c r="O22" s="2" t="s">
        <v>217</v>
      </c>
      <c r="P22" s="2" t="s">
        <v>123</v>
      </c>
      <c r="Q22" s="2"/>
      <c r="R22" s="2"/>
      <c r="S22" s="2" t="s">
        <v>13</v>
      </c>
      <c r="T22" s="2" t="s">
        <v>13</v>
      </c>
      <c r="U22" s="2" t="s">
        <v>13</v>
      </c>
      <c r="V22" s="2" t="s">
        <v>13</v>
      </c>
      <c r="W22" s="2" t="str">
        <f>Tableau11[[#This Row],[N° dossier]]&amp;Tableau11[[#This Row],[O/N]]</f>
        <v>2021331875O</v>
      </c>
      <c r="X22" s="6" t="e" cm="1">
        <f t="array" ref="X22">_xlfn.SINGLE(_xlfn.XLOOKUP(Tableau11[[#This Row],[N° dossier]]&amp;Tableau11[[#This Row],[O/N]],'ETAT 2'!H:H&amp;'ETAT 2'!A:A,'ETAT 2'!#REF!,1))</f>
        <v>#REF!</v>
      </c>
      <c r="Y22" s="2" t="str">
        <f>IF(Tableau12[[#This Row],[N° dossier]]&amp;Tableau12[[#This Row],[Colonne1]]=Tableau11[[#This Row],[N° dossier]]&amp;Tableau11[[#This Row],[O/N]],"non traité","traité")</f>
        <v>traité</v>
      </c>
      <c r="Z22" s="2" t="e">
        <f>VLOOKUP(Tableau11[[#This Row],[Colonne2]],Tableau12[#All],"Non traités","Traités")</f>
        <v>#VALUE!</v>
      </c>
      <c r="AA22" s="2"/>
    </row>
    <row r="23" spans="1:27" x14ac:dyDescent="0.3">
      <c r="A23" s="2" t="s">
        <v>0</v>
      </c>
      <c r="B23" s="2" t="s">
        <v>264</v>
      </c>
      <c r="C23" s="2" t="s">
        <v>226</v>
      </c>
      <c r="D23" s="2" t="s">
        <v>264</v>
      </c>
      <c r="E23" s="2" t="s">
        <v>13</v>
      </c>
      <c r="F23" s="2"/>
      <c r="G23" s="2"/>
      <c r="H23" s="2" t="s">
        <v>293</v>
      </c>
      <c r="I23" s="2"/>
      <c r="J23" s="2"/>
      <c r="K23" s="2"/>
      <c r="L23" s="2"/>
      <c r="M23" s="2"/>
      <c r="N23" s="2" t="s">
        <v>111</v>
      </c>
      <c r="O23" s="2" t="s">
        <v>61</v>
      </c>
      <c r="P23" s="2" t="s">
        <v>13</v>
      </c>
      <c r="Q23" s="2"/>
      <c r="R23" s="2"/>
      <c r="S23" s="2" t="s">
        <v>13</v>
      </c>
      <c r="T23" s="2" t="s">
        <v>13</v>
      </c>
      <c r="U23" s="2" t="s">
        <v>13</v>
      </c>
      <c r="V23" s="2" t="s">
        <v>13</v>
      </c>
      <c r="W23" s="2" t="str">
        <f>Tableau11[[#This Row],[N° dossier]]&amp;Tableau11[[#This Row],[O/N]]</f>
        <v>2022072728O</v>
      </c>
      <c r="X23" s="6" t="e" cm="1">
        <f t="array" ref="X23">_xlfn.SINGLE(_xlfn.XLOOKUP(Tableau11[[#This Row],[N° dossier]]&amp;Tableau11[[#This Row],[O/N]],'ETAT 2'!H:H&amp;'ETAT 2'!A:A,'ETAT 2'!#REF!,1))</f>
        <v>#REF!</v>
      </c>
      <c r="Y23" s="2" t="str">
        <f>IF(Tableau12[[#This Row],[N° dossier]]&amp;Tableau12[[#This Row],[Colonne1]]=Tableau11[[#This Row],[N° dossier]]&amp;Tableau11[[#This Row],[O/N]],"non traité","traité")</f>
        <v>traité</v>
      </c>
      <c r="Z23" s="2" t="e">
        <f>VLOOKUP(Tableau11[[#This Row],[Colonne2]],Tableau12[#All],"Non traités","Traités")</f>
        <v>#VALUE!</v>
      </c>
      <c r="AA23" s="2"/>
    </row>
    <row r="24" spans="1:27" x14ac:dyDescent="0.3">
      <c r="A24" s="2" t="s">
        <v>0</v>
      </c>
      <c r="B24" s="2" t="s">
        <v>264</v>
      </c>
      <c r="C24" s="2" t="s">
        <v>226</v>
      </c>
      <c r="D24" s="2" t="s">
        <v>264</v>
      </c>
      <c r="E24" s="2" t="s">
        <v>13</v>
      </c>
      <c r="F24" s="2"/>
      <c r="G24" s="2"/>
      <c r="H24" s="2" t="s">
        <v>294</v>
      </c>
      <c r="I24" s="2"/>
      <c r="J24" s="2"/>
      <c r="K24" s="2"/>
      <c r="L24" s="2"/>
      <c r="M24" s="2"/>
      <c r="N24" s="2" t="s">
        <v>113</v>
      </c>
      <c r="O24" s="2" t="s">
        <v>42</v>
      </c>
      <c r="P24" s="2" t="s">
        <v>36</v>
      </c>
      <c r="Q24" s="2"/>
      <c r="R24" s="2"/>
      <c r="S24" s="2" t="s">
        <v>13</v>
      </c>
      <c r="T24" s="2" t="s">
        <v>13</v>
      </c>
      <c r="U24" s="2" t="s">
        <v>13</v>
      </c>
      <c r="V24" s="2" t="s">
        <v>13</v>
      </c>
      <c r="W24" s="2" t="str">
        <f>Tableau11[[#This Row],[N° dossier]]&amp;Tableau11[[#This Row],[O/N]]</f>
        <v>2022098039O</v>
      </c>
      <c r="X24" s="6" t="e" cm="1">
        <f t="array" ref="X24">_xlfn.SINGLE(_xlfn.XLOOKUP(Tableau11[[#This Row],[N° dossier]]&amp;Tableau11[[#This Row],[O/N]],'ETAT 2'!H:H&amp;'ETAT 2'!A:A,'ETAT 2'!#REF!,1))</f>
        <v>#REF!</v>
      </c>
      <c r="Y24" s="2" t="str">
        <f>IF(Tableau12[[#This Row],[N° dossier]]&amp;Tableau12[[#This Row],[Colonne1]]=Tableau11[[#This Row],[N° dossier]]&amp;Tableau11[[#This Row],[O/N]],"non traité","traité")</f>
        <v>traité</v>
      </c>
      <c r="Z24" s="2" t="e">
        <f>VLOOKUP(Tableau11[[#This Row],[Colonne2]],Tableau12[#All],"Non traités","Traités")</f>
        <v>#VALUE!</v>
      </c>
      <c r="AA24" s="2"/>
    </row>
    <row r="25" spans="1:27" x14ac:dyDescent="0.3">
      <c r="A25" s="2" t="s">
        <v>0</v>
      </c>
      <c r="B25" s="2" t="s">
        <v>264</v>
      </c>
      <c r="C25" s="2" t="s">
        <v>226</v>
      </c>
      <c r="D25" s="2" t="s">
        <v>264</v>
      </c>
      <c r="E25" s="2" t="s">
        <v>13</v>
      </c>
      <c r="F25" s="2"/>
      <c r="G25" s="2"/>
      <c r="H25" s="2" t="s">
        <v>295</v>
      </c>
      <c r="I25" s="2"/>
      <c r="J25" s="2"/>
      <c r="K25" s="2"/>
      <c r="L25" s="2"/>
      <c r="M25" s="2"/>
      <c r="N25" s="2" t="s">
        <v>95</v>
      </c>
      <c r="O25" s="2" t="s">
        <v>101</v>
      </c>
      <c r="P25" s="2" t="s">
        <v>13</v>
      </c>
      <c r="Q25" s="2"/>
      <c r="R25" s="2"/>
      <c r="S25" s="2" t="s">
        <v>13</v>
      </c>
      <c r="T25" s="2" t="s">
        <v>13</v>
      </c>
      <c r="U25" s="2" t="s">
        <v>13</v>
      </c>
      <c r="V25" s="2" t="s">
        <v>13</v>
      </c>
      <c r="W25" s="2" t="str">
        <f>Tableau11[[#This Row],[N° dossier]]&amp;Tableau11[[#This Row],[O/N]]</f>
        <v>2021388387O</v>
      </c>
      <c r="X25" s="6" t="e" cm="1">
        <f t="array" ref="X25">_xlfn.SINGLE(_xlfn.XLOOKUP(Tableau11[[#This Row],[N° dossier]]&amp;Tableau11[[#This Row],[O/N]],'ETAT 2'!H:H&amp;'ETAT 2'!A:A,'ETAT 2'!#REF!,1))</f>
        <v>#REF!</v>
      </c>
      <c r="Y25" s="2" t="str">
        <f>IF(Tableau12[[#This Row],[N° dossier]]&amp;Tableau12[[#This Row],[Colonne1]]=Tableau11[[#This Row],[N° dossier]]&amp;Tableau11[[#This Row],[O/N]],"non traité","traité")</f>
        <v>traité</v>
      </c>
      <c r="Z25" s="2" t="e">
        <f>VLOOKUP(Tableau11[[#This Row],[Colonne2]],Tableau12[#All],"Non traités","Traités")</f>
        <v>#VALUE!</v>
      </c>
      <c r="AA25" s="2"/>
    </row>
    <row r="26" spans="1:27" x14ac:dyDescent="0.3">
      <c r="A26" s="2" t="s">
        <v>0</v>
      </c>
      <c r="B26" s="2" t="s">
        <v>264</v>
      </c>
      <c r="C26" s="2" t="s">
        <v>226</v>
      </c>
      <c r="D26" s="2" t="s">
        <v>264</v>
      </c>
      <c r="E26" s="2" t="s">
        <v>13</v>
      </c>
      <c r="F26" s="2"/>
      <c r="G26" s="2"/>
      <c r="H26" s="2" t="s">
        <v>296</v>
      </c>
      <c r="I26" s="2"/>
      <c r="J26" s="2"/>
      <c r="K26" s="2"/>
      <c r="L26" s="2"/>
      <c r="M26" s="2"/>
      <c r="N26" s="2" t="s">
        <v>113</v>
      </c>
      <c r="O26" s="2" t="s">
        <v>254</v>
      </c>
      <c r="P26" s="2" t="s">
        <v>36</v>
      </c>
      <c r="Q26" s="2"/>
      <c r="R26" s="2"/>
      <c r="S26" s="2" t="s">
        <v>13</v>
      </c>
      <c r="T26" s="2" t="s">
        <v>13</v>
      </c>
      <c r="U26" s="2" t="s">
        <v>13</v>
      </c>
      <c r="V26" s="2" t="s">
        <v>13</v>
      </c>
      <c r="W26" s="2" t="str">
        <f>Tableau11[[#This Row],[N° dossier]]&amp;Tableau11[[#This Row],[O/N]]</f>
        <v>2022064990O</v>
      </c>
      <c r="X26" s="6" t="e" cm="1">
        <f t="array" ref="X26">_xlfn.SINGLE(_xlfn.XLOOKUP(Tableau11[[#This Row],[N° dossier]]&amp;Tableau11[[#This Row],[O/N]],'ETAT 2'!H:H&amp;'ETAT 2'!A:A,'ETAT 2'!#REF!,1))</f>
        <v>#REF!</v>
      </c>
      <c r="Y26" s="2" t="str">
        <f>IF(Tableau12[[#This Row],[N° dossier]]&amp;Tableau12[[#This Row],[Colonne1]]=Tableau11[[#This Row],[N° dossier]]&amp;Tableau11[[#This Row],[O/N]],"non traité","traité")</f>
        <v>traité</v>
      </c>
      <c r="Z26" s="2" t="e">
        <f>VLOOKUP(Tableau11[[#This Row],[Colonne2]],Tableau12[#All],"Non traités","Traités")</f>
        <v>#VALUE!</v>
      </c>
      <c r="AA26" s="2"/>
    </row>
    <row r="27" spans="1:27" x14ac:dyDescent="0.3">
      <c r="A27" s="2" t="s">
        <v>0</v>
      </c>
      <c r="B27" s="2" t="s">
        <v>264</v>
      </c>
      <c r="C27" s="2" t="s">
        <v>226</v>
      </c>
      <c r="D27" s="2" t="s">
        <v>264</v>
      </c>
      <c r="E27" s="2" t="s">
        <v>13</v>
      </c>
      <c r="F27" s="2"/>
      <c r="G27" s="2"/>
      <c r="H27" s="2" t="s">
        <v>297</v>
      </c>
      <c r="I27" s="2"/>
      <c r="J27" s="2"/>
      <c r="K27" s="2"/>
      <c r="L27" s="2"/>
      <c r="M27" s="2"/>
      <c r="N27" s="2" t="s">
        <v>84</v>
      </c>
      <c r="O27" s="2" t="s">
        <v>29</v>
      </c>
      <c r="P27" s="2" t="s">
        <v>81</v>
      </c>
      <c r="Q27" s="2"/>
      <c r="R27" s="2"/>
      <c r="S27" s="2" t="s">
        <v>13</v>
      </c>
      <c r="T27" s="2" t="s">
        <v>13</v>
      </c>
      <c r="U27" s="2" t="s">
        <v>13</v>
      </c>
      <c r="V27" s="2" t="s">
        <v>13</v>
      </c>
      <c r="W27" s="2" t="str">
        <f>Tableau11[[#This Row],[N° dossier]]&amp;Tableau11[[#This Row],[O/N]]</f>
        <v>2022021502O</v>
      </c>
      <c r="X27" s="6" t="e" cm="1">
        <f t="array" ref="X27">_xlfn.SINGLE(_xlfn.XLOOKUP(Tableau11[[#This Row],[N° dossier]]&amp;Tableau11[[#This Row],[O/N]],'ETAT 2'!H:H&amp;'ETAT 2'!A:A,'ETAT 2'!#REF!,1))</f>
        <v>#REF!</v>
      </c>
      <c r="Y27" s="2" t="str">
        <f>IF(Tableau12[[#This Row],[N° dossier]]&amp;Tableau12[[#This Row],[Colonne1]]=Tableau11[[#This Row],[N° dossier]]&amp;Tableau11[[#This Row],[O/N]],"non traité","traité")</f>
        <v>traité</v>
      </c>
      <c r="Z27" s="2" t="e">
        <f>VLOOKUP(Tableau11[[#This Row],[Colonne2]],Tableau12[#All],"Non traités","Traités")</f>
        <v>#VALUE!</v>
      </c>
      <c r="AA27" s="2"/>
    </row>
    <row r="28" spans="1:27" x14ac:dyDescent="0.3">
      <c r="A28" s="2" t="s">
        <v>0</v>
      </c>
      <c r="B28" s="2" t="s">
        <v>264</v>
      </c>
      <c r="C28" s="2" t="s">
        <v>226</v>
      </c>
      <c r="D28" s="2" t="s">
        <v>264</v>
      </c>
      <c r="E28" s="2" t="s">
        <v>13</v>
      </c>
      <c r="F28" s="2"/>
      <c r="G28" s="2"/>
      <c r="H28" s="2" t="s">
        <v>298</v>
      </c>
      <c r="I28" s="2"/>
      <c r="J28" s="2"/>
      <c r="K28" s="2"/>
      <c r="L28" s="2"/>
      <c r="M28" s="2"/>
      <c r="N28" s="2" t="s">
        <v>102</v>
      </c>
      <c r="O28" s="2" t="s">
        <v>131</v>
      </c>
      <c r="P28" s="2" t="s">
        <v>70</v>
      </c>
      <c r="Q28" s="2"/>
      <c r="R28" s="2"/>
      <c r="S28" s="2" t="s">
        <v>13</v>
      </c>
      <c r="T28" s="2" t="s">
        <v>13</v>
      </c>
      <c r="U28" s="2" t="s">
        <v>13</v>
      </c>
      <c r="V28" s="2" t="s">
        <v>13</v>
      </c>
      <c r="W28" s="2" t="str">
        <f>Tableau11[[#This Row],[N° dossier]]&amp;Tableau11[[#This Row],[O/N]]</f>
        <v>2021394516O</v>
      </c>
      <c r="X28" s="6" t="e" cm="1">
        <f t="array" ref="X28">_xlfn.SINGLE(_xlfn.XLOOKUP(Tableau11[[#This Row],[N° dossier]]&amp;Tableau11[[#This Row],[O/N]],'ETAT 2'!H:H&amp;'ETAT 2'!A:A,'ETAT 2'!#REF!,1))</f>
        <v>#REF!</v>
      </c>
      <c r="Y28" s="2" t="str">
        <f>IF(Tableau12[[#This Row],[N° dossier]]&amp;Tableau12[[#This Row],[Colonne1]]=Tableau11[[#This Row],[N° dossier]]&amp;Tableau11[[#This Row],[O/N]],"non traité","traité")</f>
        <v>traité</v>
      </c>
      <c r="Z28" s="2" t="e">
        <f>VLOOKUP(Tableau11[[#This Row],[Colonne2]],Tableau12[#All],"Non traités","Traités")</f>
        <v>#VALUE!</v>
      </c>
      <c r="AA28" s="2"/>
    </row>
    <row r="29" spans="1:27" x14ac:dyDescent="0.3">
      <c r="A29" s="2" t="s">
        <v>0</v>
      </c>
      <c r="B29" s="2" t="s">
        <v>264</v>
      </c>
      <c r="C29" s="2" t="s">
        <v>226</v>
      </c>
      <c r="D29" s="2" t="s">
        <v>264</v>
      </c>
      <c r="E29" s="2" t="s">
        <v>13</v>
      </c>
      <c r="F29" s="2"/>
      <c r="G29" s="2"/>
      <c r="H29" s="2" t="s">
        <v>299</v>
      </c>
      <c r="I29" s="2"/>
      <c r="J29" s="2"/>
      <c r="K29" s="2"/>
      <c r="L29" s="2"/>
      <c r="M29" s="2"/>
      <c r="N29" s="2" t="s">
        <v>117</v>
      </c>
      <c r="O29" s="2" t="s">
        <v>53</v>
      </c>
      <c r="P29" s="2" t="s">
        <v>110</v>
      </c>
      <c r="Q29" s="2"/>
      <c r="R29" s="2"/>
      <c r="S29" s="2" t="s">
        <v>13</v>
      </c>
      <c r="T29" s="2" t="s">
        <v>13</v>
      </c>
      <c r="U29" s="2" t="s">
        <v>13</v>
      </c>
      <c r="V29" s="2" t="s">
        <v>13</v>
      </c>
      <c r="W29" s="2" t="str">
        <f>Tableau11[[#This Row],[N° dossier]]&amp;Tableau11[[#This Row],[O/N]]</f>
        <v>2022085115O</v>
      </c>
      <c r="X29" s="6" t="e" cm="1">
        <f t="array" ref="X29">_xlfn.SINGLE(_xlfn.XLOOKUP(Tableau11[[#This Row],[N° dossier]]&amp;Tableau11[[#This Row],[O/N]],'ETAT 2'!H:H&amp;'ETAT 2'!A:A,'ETAT 2'!#REF!,1))</f>
        <v>#REF!</v>
      </c>
      <c r="Y29" s="2" t="str">
        <f>IF(Tableau12[[#This Row],[N° dossier]]&amp;Tableau12[[#This Row],[Colonne1]]=Tableau11[[#This Row],[N° dossier]]&amp;Tableau11[[#This Row],[O/N]],"non traité","traité")</f>
        <v>traité</v>
      </c>
      <c r="Z29" s="2" t="e">
        <f>VLOOKUP(Tableau11[[#This Row],[Colonne2]],Tableau12[#All],"Non traités","Traités")</f>
        <v>#VALUE!</v>
      </c>
      <c r="AA29" s="2"/>
    </row>
    <row r="30" spans="1:27" x14ac:dyDescent="0.3">
      <c r="A30" s="2" t="s">
        <v>12</v>
      </c>
      <c r="B30" s="2" t="s">
        <v>264</v>
      </c>
      <c r="C30" s="2" t="s">
        <v>226</v>
      </c>
      <c r="D30" s="2" t="s">
        <v>264</v>
      </c>
      <c r="E30" s="2" t="s">
        <v>13</v>
      </c>
      <c r="F30" s="2"/>
      <c r="G30" s="2"/>
      <c r="H30" s="2" t="s">
        <v>300</v>
      </c>
      <c r="I30" s="2"/>
      <c r="J30" s="2"/>
      <c r="K30" s="2"/>
      <c r="L30" s="2"/>
      <c r="M30" s="2"/>
      <c r="N30" s="2" t="s">
        <v>110</v>
      </c>
      <c r="O30" s="2" t="s">
        <v>46</v>
      </c>
      <c r="P30" s="2" t="s">
        <v>54</v>
      </c>
      <c r="Q30" s="2"/>
      <c r="R30" s="2"/>
      <c r="S30" s="2" t="s">
        <v>13</v>
      </c>
      <c r="T30" s="2" t="s">
        <v>13</v>
      </c>
      <c r="U30" s="2" t="s">
        <v>13</v>
      </c>
      <c r="V30" s="2" t="s">
        <v>13</v>
      </c>
      <c r="W30" s="2" t="str">
        <f>Tableau11[[#This Row],[N° dossier]]&amp;Tableau11[[#This Row],[O/N]]</f>
        <v>2022093823N</v>
      </c>
      <c r="X30" s="6" t="e" cm="1">
        <f t="array" ref="X30">_xlfn.SINGLE(_xlfn.XLOOKUP(Tableau11[[#This Row],[N° dossier]]&amp;Tableau11[[#This Row],[O/N]],'ETAT 2'!H:H&amp;'ETAT 2'!A:A,'ETAT 2'!#REF!,1))</f>
        <v>#REF!</v>
      </c>
      <c r="Y30" s="2" t="str">
        <f>IF(Tableau12[[#This Row],[N° dossier]]&amp;Tableau12[[#This Row],[Colonne1]]=Tableau11[[#This Row],[N° dossier]]&amp;Tableau11[[#This Row],[O/N]],"non traité","traité")</f>
        <v>traité</v>
      </c>
      <c r="Z30" s="2" t="e">
        <f>VLOOKUP(Tableau11[[#This Row],[Colonne2]],Tableau12[#All],"Non traités","Traités")</f>
        <v>#VALUE!</v>
      </c>
      <c r="AA30" s="2"/>
    </row>
    <row r="31" spans="1:27" x14ac:dyDescent="0.3">
      <c r="A31" s="2" t="s">
        <v>0</v>
      </c>
      <c r="B31" s="2" t="s">
        <v>264</v>
      </c>
      <c r="C31" s="2" t="s">
        <v>226</v>
      </c>
      <c r="D31" s="2" t="s">
        <v>264</v>
      </c>
      <c r="E31" s="2" t="s">
        <v>13</v>
      </c>
      <c r="F31" s="2"/>
      <c r="G31" s="2"/>
      <c r="H31" s="2" t="s">
        <v>301</v>
      </c>
      <c r="I31" s="2"/>
      <c r="J31" s="2"/>
      <c r="K31" s="2"/>
      <c r="L31" s="2"/>
      <c r="M31" s="2"/>
      <c r="N31" s="2" t="s">
        <v>17</v>
      </c>
      <c r="O31" s="2" t="s">
        <v>68</v>
      </c>
      <c r="P31" s="2" t="s">
        <v>14</v>
      </c>
      <c r="Q31" s="2"/>
      <c r="R31" s="2"/>
      <c r="S31" s="2" t="s">
        <v>13</v>
      </c>
      <c r="T31" s="2" t="s">
        <v>13</v>
      </c>
      <c r="U31" s="2" t="s">
        <v>13</v>
      </c>
      <c r="V31" s="2" t="s">
        <v>13</v>
      </c>
      <c r="W31" s="2" t="str">
        <f>Tableau11[[#This Row],[N° dossier]]&amp;Tableau11[[#This Row],[O/N]]</f>
        <v>2022051788O</v>
      </c>
      <c r="X31" s="6" t="e" cm="1">
        <f t="array" ref="X31">_xlfn.SINGLE(_xlfn.XLOOKUP(Tableau11[[#This Row],[N° dossier]]&amp;Tableau11[[#This Row],[O/N]],'ETAT 2'!H:H&amp;'ETAT 2'!A:A,'ETAT 2'!#REF!,1))</f>
        <v>#REF!</v>
      </c>
      <c r="Y31" s="2" t="str">
        <f>IF(Tableau12[[#This Row],[N° dossier]]&amp;Tableau12[[#This Row],[Colonne1]]=Tableau11[[#This Row],[N° dossier]]&amp;Tableau11[[#This Row],[O/N]],"non traité","traité")</f>
        <v>traité</v>
      </c>
      <c r="Z31" s="2" t="e">
        <f>VLOOKUP(Tableau11[[#This Row],[Colonne2]],Tableau12[#All],"Non traités","Traités")</f>
        <v>#VALUE!</v>
      </c>
      <c r="AA31" s="2"/>
    </row>
    <row r="32" spans="1:27" x14ac:dyDescent="0.3">
      <c r="A32" s="2" t="s">
        <v>0</v>
      </c>
      <c r="B32" s="2" t="s">
        <v>264</v>
      </c>
      <c r="C32" s="2" t="s">
        <v>226</v>
      </c>
      <c r="D32" s="2" t="s">
        <v>264</v>
      </c>
      <c r="E32" s="2" t="s">
        <v>13</v>
      </c>
      <c r="F32" s="2"/>
      <c r="G32" s="2"/>
      <c r="H32" s="2" t="s">
        <v>302</v>
      </c>
      <c r="I32" s="2"/>
      <c r="J32" s="2"/>
      <c r="K32" s="2"/>
      <c r="L32" s="2"/>
      <c r="M32" s="2"/>
      <c r="N32" s="2" t="s">
        <v>303</v>
      </c>
      <c r="O32" s="2" t="s">
        <v>94</v>
      </c>
      <c r="P32" s="2" t="s">
        <v>148</v>
      </c>
      <c r="Q32" s="2"/>
      <c r="R32" s="2"/>
      <c r="S32" s="2" t="s">
        <v>13</v>
      </c>
      <c r="T32" s="2" t="s">
        <v>13</v>
      </c>
      <c r="U32" s="2" t="s">
        <v>13</v>
      </c>
      <c r="V32" s="2" t="s">
        <v>13</v>
      </c>
      <c r="W32" s="2" t="str">
        <f>Tableau11[[#This Row],[N° dossier]]&amp;Tableau11[[#This Row],[O/N]]</f>
        <v>2021391063O</v>
      </c>
      <c r="X32" s="6" t="e" cm="1">
        <f t="array" ref="X32">_xlfn.SINGLE(_xlfn.XLOOKUP(Tableau11[[#This Row],[N° dossier]]&amp;Tableau11[[#This Row],[O/N]],'ETAT 2'!H:H&amp;'ETAT 2'!A:A,'ETAT 2'!#REF!,1))</f>
        <v>#REF!</v>
      </c>
      <c r="Y32" s="2" t="str">
        <f>IF(Tableau12[[#This Row],[N° dossier]]&amp;Tableau12[[#This Row],[Colonne1]]=Tableau11[[#This Row],[N° dossier]]&amp;Tableau11[[#This Row],[O/N]],"non traité","traité")</f>
        <v>traité</v>
      </c>
      <c r="Z32" s="2" t="e">
        <f>VLOOKUP(Tableau11[[#This Row],[Colonne2]],Tableau12[#All],"Non traités","Traités")</f>
        <v>#VALUE!</v>
      </c>
      <c r="AA32" s="2"/>
    </row>
    <row r="33" spans="1:27" x14ac:dyDescent="0.3">
      <c r="A33" s="2" t="s">
        <v>0</v>
      </c>
      <c r="B33" s="2" t="s">
        <v>264</v>
      </c>
      <c r="C33" s="2" t="s">
        <v>226</v>
      </c>
      <c r="D33" s="2" t="s">
        <v>264</v>
      </c>
      <c r="E33" s="2" t="s">
        <v>13</v>
      </c>
      <c r="F33" s="2"/>
      <c r="G33" s="2"/>
      <c r="H33" s="2" t="s">
        <v>304</v>
      </c>
      <c r="I33" s="2"/>
      <c r="J33" s="2"/>
      <c r="K33" s="2"/>
      <c r="L33" s="2"/>
      <c r="M33" s="2"/>
      <c r="N33" s="2" t="s">
        <v>214</v>
      </c>
      <c r="O33" s="2" t="s">
        <v>306</v>
      </c>
      <c r="P33" s="2" t="s">
        <v>307</v>
      </c>
      <c r="Q33" s="2"/>
      <c r="R33" s="2"/>
      <c r="S33" s="2" t="s">
        <v>13</v>
      </c>
      <c r="T33" s="2" t="s">
        <v>13</v>
      </c>
      <c r="U33" s="2" t="s">
        <v>13</v>
      </c>
      <c r="V33" s="2" t="s">
        <v>13</v>
      </c>
      <c r="W33" s="2" t="str">
        <f>Tableau11[[#This Row],[N° dossier]]&amp;Tableau11[[#This Row],[O/N]]</f>
        <v>2021237786O</v>
      </c>
      <c r="X33" s="6" t="e" cm="1">
        <f t="array" ref="X33">_xlfn.SINGLE(_xlfn.XLOOKUP(Tableau11[[#This Row],[N° dossier]]&amp;Tableau11[[#This Row],[O/N]],'ETAT 2'!H:H&amp;'ETAT 2'!A:A,'ETAT 2'!#REF!,1))</f>
        <v>#REF!</v>
      </c>
      <c r="Y33" s="2" t="str">
        <f>IF(Tableau12[[#This Row],[N° dossier]]&amp;Tableau12[[#This Row],[Colonne1]]=Tableau11[[#This Row],[N° dossier]]&amp;Tableau11[[#This Row],[O/N]],"non traité","traité")</f>
        <v>traité</v>
      </c>
      <c r="Z33" s="2" t="e">
        <f>VLOOKUP(Tableau11[[#This Row],[Colonne2]],Tableau12[#All],"Non traités","Traités")</f>
        <v>#VALUE!</v>
      </c>
      <c r="AA33" s="2"/>
    </row>
    <row r="34" spans="1:27" x14ac:dyDescent="0.3">
      <c r="A34" s="2" t="s">
        <v>0</v>
      </c>
      <c r="B34" s="2" t="s">
        <v>264</v>
      </c>
      <c r="C34" s="2" t="s">
        <v>226</v>
      </c>
      <c r="D34" s="2" t="s">
        <v>264</v>
      </c>
      <c r="E34" s="2" t="s">
        <v>35</v>
      </c>
      <c r="F34" s="2"/>
      <c r="G34" s="2"/>
      <c r="H34" s="2" t="s">
        <v>308</v>
      </c>
      <c r="I34" s="2"/>
      <c r="J34" s="2"/>
      <c r="K34" s="2"/>
      <c r="L34" s="2"/>
      <c r="M34" s="2"/>
      <c r="N34" s="2" t="s">
        <v>106</v>
      </c>
      <c r="O34" s="2" t="s">
        <v>122</v>
      </c>
      <c r="P34" s="2" t="s">
        <v>115</v>
      </c>
      <c r="Q34" s="2"/>
      <c r="R34" s="2"/>
      <c r="S34" s="2" t="s">
        <v>13</v>
      </c>
      <c r="T34" s="2" t="s">
        <v>13</v>
      </c>
      <c r="U34" s="2" t="s">
        <v>13</v>
      </c>
      <c r="V34" s="2" t="s">
        <v>13</v>
      </c>
      <c r="W34" s="2" t="str">
        <f>Tableau11[[#This Row],[N° dossier]]&amp;Tableau11[[#This Row],[O/N]]</f>
        <v>2022025676O</v>
      </c>
      <c r="X34" s="6" t="e" cm="1">
        <f t="array" ref="X34">_xlfn.SINGLE(_xlfn.XLOOKUP(Tableau11[[#This Row],[N° dossier]]&amp;Tableau11[[#This Row],[O/N]],'ETAT 2'!H:H&amp;'ETAT 2'!A:A,'ETAT 2'!#REF!,1))</f>
        <v>#REF!</v>
      </c>
      <c r="Y34" s="2" t="str">
        <f>IF(Tableau12[[#This Row],[N° dossier]]&amp;Tableau12[[#This Row],[Colonne1]]=Tableau11[[#This Row],[N° dossier]]&amp;Tableau11[[#This Row],[O/N]],"non traité","traité")</f>
        <v>traité</v>
      </c>
      <c r="Z34" s="2" t="e">
        <f>VLOOKUP(Tableau11[[#This Row],[Colonne2]],Tableau12[#All],"Non traités","Traités")</f>
        <v>#VALUE!</v>
      </c>
      <c r="AA34" s="2"/>
    </row>
    <row r="35" spans="1:27" x14ac:dyDescent="0.3">
      <c r="A35" s="2" t="s">
        <v>12</v>
      </c>
      <c r="B35" s="2" t="s">
        <v>264</v>
      </c>
      <c r="C35" s="2" t="s">
        <v>226</v>
      </c>
      <c r="D35" s="2" t="s">
        <v>264</v>
      </c>
      <c r="E35" s="2" t="s">
        <v>13</v>
      </c>
      <c r="F35" s="2"/>
      <c r="G35" s="2"/>
      <c r="H35" s="2" t="s">
        <v>309</v>
      </c>
      <c r="I35" s="2"/>
      <c r="J35" s="2"/>
      <c r="K35" s="2"/>
      <c r="L35" s="2"/>
      <c r="M35" s="2"/>
      <c r="N35" s="2" t="s">
        <v>110</v>
      </c>
      <c r="O35" s="2" t="s">
        <v>31</v>
      </c>
      <c r="P35" s="2" t="s">
        <v>54</v>
      </c>
      <c r="Q35" s="2"/>
      <c r="R35" s="2"/>
      <c r="S35" s="2" t="s">
        <v>13</v>
      </c>
      <c r="T35" s="2" t="s">
        <v>13</v>
      </c>
      <c r="U35" s="2" t="s">
        <v>13</v>
      </c>
      <c r="V35" s="2" t="s">
        <v>13</v>
      </c>
      <c r="W35" s="2" t="str">
        <f>Tableau11[[#This Row],[N° dossier]]&amp;Tableau11[[#This Row],[O/N]]</f>
        <v>2022063575N</v>
      </c>
      <c r="X35" s="6" t="e" cm="1">
        <f t="array" ref="X35">_xlfn.SINGLE(_xlfn.XLOOKUP(Tableau11[[#This Row],[N° dossier]]&amp;Tableau11[[#This Row],[O/N]],'ETAT 2'!H:H&amp;'ETAT 2'!A:A,'ETAT 2'!#REF!,1))</f>
        <v>#REF!</v>
      </c>
      <c r="Y35" s="2" t="str">
        <f>IF(Tableau12[[#This Row],[N° dossier]]&amp;Tableau12[[#This Row],[Colonne1]]=Tableau11[[#This Row],[N° dossier]]&amp;Tableau11[[#This Row],[O/N]],"non traité","traité")</f>
        <v>traité</v>
      </c>
      <c r="Z35" s="2" t="e">
        <f>VLOOKUP(Tableau11[[#This Row],[Colonne2]],Tableau12[#All],"Non traités","Traités")</f>
        <v>#VALUE!</v>
      </c>
      <c r="AA35" s="2"/>
    </row>
    <row r="36" spans="1:27" x14ac:dyDescent="0.3">
      <c r="A36" s="2" t="s">
        <v>0</v>
      </c>
      <c r="B36" s="2" t="s">
        <v>264</v>
      </c>
      <c r="C36" s="2" t="s">
        <v>226</v>
      </c>
      <c r="D36" s="2" t="s">
        <v>264</v>
      </c>
      <c r="E36" s="2" t="s">
        <v>13</v>
      </c>
      <c r="F36" s="2"/>
      <c r="G36" s="2"/>
      <c r="H36" s="2" t="s">
        <v>310</v>
      </c>
      <c r="I36" s="2"/>
      <c r="J36" s="2"/>
      <c r="K36" s="2"/>
      <c r="L36" s="2"/>
      <c r="M36" s="2"/>
      <c r="N36" s="2" t="s">
        <v>117</v>
      </c>
      <c r="O36" s="2" t="s">
        <v>18</v>
      </c>
      <c r="P36" s="2" t="s">
        <v>110</v>
      </c>
      <c r="Q36" s="2"/>
      <c r="R36" s="2"/>
      <c r="S36" s="2" t="s">
        <v>13</v>
      </c>
      <c r="T36" s="2" t="s">
        <v>13</v>
      </c>
      <c r="U36" s="2" t="s">
        <v>13</v>
      </c>
      <c r="V36" s="2" t="s">
        <v>13</v>
      </c>
      <c r="W36" s="2" t="str">
        <f>Tableau11[[#This Row],[N° dossier]]&amp;Tableau11[[#This Row],[O/N]]</f>
        <v>2022093470O</v>
      </c>
      <c r="X36" s="6" t="e" cm="1">
        <f t="array" ref="X36">_xlfn.SINGLE(_xlfn.XLOOKUP(Tableau11[[#This Row],[N° dossier]]&amp;Tableau11[[#This Row],[O/N]],'ETAT 2'!H:H&amp;'ETAT 2'!A:A,'ETAT 2'!#REF!,1))</f>
        <v>#REF!</v>
      </c>
      <c r="Y36" s="2" t="str">
        <f>IF(Tableau12[[#This Row],[N° dossier]]&amp;Tableau12[[#This Row],[Colonne1]]=Tableau11[[#This Row],[N° dossier]]&amp;Tableau11[[#This Row],[O/N]],"non traité","traité")</f>
        <v>traité</v>
      </c>
      <c r="Z36" s="2" t="e">
        <f>VLOOKUP(Tableau11[[#This Row],[Colonne2]],Tableau12[#All],"Non traités","Traités")</f>
        <v>#VALUE!</v>
      </c>
      <c r="AA36" s="2"/>
    </row>
    <row r="37" spans="1:27" x14ac:dyDescent="0.3">
      <c r="A37" s="2" t="s">
        <v>12</v>
      </c>
      <c r="B37" s="2" t="s">
        <v>264</v>
      </c>
      <c r="C37" s="2" t="s">
        <v>226</v>
      </c>
      <c r="D37" s="2" t="s">
        <v>264</v>
      </c>
      <c r="E37" s="2" t="s">
        <v>13</v>
      </c>
      <c r="F37" s="2"/>
      <c r="G37" s="2"/>
      <c r="H37" s="2" t="s">
        <v>311</v>
      </c>
      <c r="I37" s="2"/>
      <c r="J37" s="2"/>
      <c r="K37" s="2"/>
      <c r="L37" s="2"/>
      <c r="M37" s="2"/>
      <c r="N37" s="2" t="s">
        <v>110</v>
      </c>
      <c r="O37" s="2" t="s">
        <v>18</v>
      </c>
      <c r="P37" s="2" t="s">
        <v>54</v>
      </c>
      <c r="Q37" s="2"/>
      <c r="R37" s="2"/>
      <c r="S37" s="2" t="s">
        <v>13</v>
      </c>
      <c r="T37" s="2" t="s">
        <v>13</v>
      </c>
      <c r="U37" s="2" t="s">
        <v>13</v>
      </c>
      <c r="V37" s="2" t="s">
        <v>13</v>
      </c>
      <c r="W37" s="2" t="str">
        <f>Tableau11[[#This Row],[N° dossier]]&amp;Tableau11[[#This Row],[O/N]]</f>
        <v>2022092418N</v>
      </c>
      <c r="X37" s="6" t="e" cm="1">
        <f t="array" ref="X37">_xlfn.SINGLE(_xlfn.XLOOKUP(Tableau11[[#This Row],[N° dossier]]&amp;Tableau11[[#This Row],[O/N]],'ETAT 2'!H:H&amp;'ETAT 2'!A:A,'ETAT 2'!#REF!,1))</f>
        <v>#REF!</v>
      </c>
      <c r="Y37" s="2" t="str">
        <f>IF(Tableau12[[#This Row],[N° dossier]]&amp;Tableau12[[#This Row],[Colonne1]]=Tableau11[[#This Row],[N° dossier]]&amp;Tableau11[[#This Row],[O/N]],"non traité","traité")</f>
        <v>traité</v>
      </c>
      <c r="Z37" s="2" t="e">
        <f>VLOOKUP(Tableau11[[#This Row],[Colonne2]],Tableau12[#All],"Non traités","Traités")</f>
        <v>#VALUE!</v>
      </c>
      <c r="AA37" s="2"/>
    </row>
    <row r="38" spans="1:27" x14ac:dyDescent="0.3">
      <c r="A38" s="2" t="s">
        <v>0</v>
      </c>
      <c r="B38" s="2" t="s">
        <v>264</v>
      </c>
      <c r="C38" s="2" t="s">
        <v>226</v>
      </c>
      <c r="D38" s="2" t="s">
        <v>264</v>
      </c>
      <c r="E38" s="2" t="s">
        <v>13</v>
      </c>
      <c r="F38" s="2"/>
      <c r="G38" s="2"/>
      <c r="H38" s="2" t="s">
        <v>312</v>
      </c>
      <c r="I38" s="2"/>
      <c r="J38" s="2"/>
      <c r="K38" s="2"/>
      <c r="L38" s="2"/>
      <c r="M38" s="2"/>
      <c r="N38" s="2" t="s">
        <v>16</v>
      </c>
      <c r="O38" s="2" t="s">
        <v>121</v>
      </c>
      <c r="P38" s="2" t="s">
        <v>117</v>
      </c>
      <c r="Q38" s="2"/>
      <c r="R38" s="2"/>
      <c r="S38" s="2" t="s">
        <v>13</v>
      </c>
      <c r="T38" s="2" t="s">
        <v>13</v>
      </c>
      <c r="U38" s="2" t="s">
        <v>13</v>
      </c>
      <c r="V38" s="2" t="s">
        <v>13</v>
      </c>
      <c r="W38" s="2" t="str">
        <f>Tableau11[[#This Row],[N° dossier]]&amp;Tableau11[[#This Row],[O/N]]</f>
        <v>2022070537O</v>
      </c>
      <c r="X38" s="6" t="e" cm="1">
        <f t="array" ref="X38">_xlfn.SINGLE(_xlfn.XLOOKUP(Tableau11[[#This Row],[N° dossier]]&amp;Tableau11[[#This Row],[O/N]],'ETAT 2'!H:H&amp;'ETAT 2'!A:A,'ETAT 2'!#REF!,1))</f>
        <v>#REF!</v>
      </c>
      <c r="Y38" s="2" t="str">
        <f>IF(Tableau12[[#This Row],[N° dossier]]&amp;Tableau12[[#This Row],[Colonne1]]=Tableau11[[#This Row],[N° dossier]]&amp;Tableau11[[#This Row],[O/N]],"non traité","traité")</f>
        <v>traité</v>
      </c>
      <c r="Z38" s="2" t="e">
        <f>VLOOKUP(Tableau11[[#This Row],[Colonne2]],Tableau12[#All],"Non traités","Traités")</f>
        <v>#VALUE!</v>
      </c>
      <c r="AA38" s="2"/>
    </row>
    <row r="39" spans="1:27" x14ac:dyDescent="0.3">
      <c r="A39" s="2" t="s">
        <v>0</v>
      </c>
      <c r="B39" s="2" t="s">
        <v>264</v>
      </c>
      <c r="C39" s="2" t="s">
        <v>226</v>
      </c>
      <c r="D39" s="2" t="s">
        <v>264</v>
      </c>
      <c r="E39" s="2" t="s">
        <v>35</v>
      </c>
      <c r="F39" s="2"/>
      <c r="G39" s="2"/>
      <c r="H39" s="2" t="s">
        <v>313</v>
      </c>
      <c r="I39" s="2"/>
      <c r="J39" s="2"/>
      <c r="K39" s="2"/>
      <c r="L39" s="2"/>
      <c r="M39" s="2"/>
      <c r="N39" s="2" t="s">
        <v>66</v>
      </c>
      <c r="O39" s="2" t="s">
        <v>74</v>
      </c>
      <c r="P39" s="2" t="s">
        <v>23</v>
      </c>
      <c r="Q39" s="2"/>
      <c r="R39" s="2"/>
      <c r="S39" s="2" t="s">
        <v>13</v>
      </c>
      <c r="T39" s="2" t="s">
        <v>13</v>
      </c>
      <c r="U39" s="2" t="s">
        <v>13</v>
      </c>
      <c r="V39" s="2" t="s">
        <v>13</v>
      </c>
      <c r="W39" s="2" t="str">
        <f>Tableau11[[#This Row],[N° dossier]]&amp;Tableau11[[#This Row],[O/N]]</f>
        <v>2022067800O</v>
      </c>
      <c r="X39" s="6" t="e" cm="1">
        <f t="array" ref="X39">_xlfn.SINGLE(_xlfn.XLOOKUP(Tableau11[[#This Row],[N° dossier]]&amp;Tableau11[[#This Row],[O/N]],'ETAT 2'!H:H&amp;'ETAT 2'!A:A,'ETAT 2'!#REF!,1))</f>
        <v>#REF!</v>
      </c>
      <c r="Y39" s="2" t="str">
        <f>IF(Tableau12[[#This Row],[N° dossier]]&amp;Tableau12[[#This Row],[Colonne1]]=Tableau11[[#This Row],[N° dossier]]&amp;Tableau11[[#This Row],[O/N]],"non traité","traité")</f>
        <v>traité</v>
      </c>
      <c r="Z39" s="2" t="e">
        <f>VLOOKUP(Tableau11[[#This Row],[Colonne2]],Tableau12[#All],"Non traités","Traités")</f>
        <v>#VALUE!</v>
      </c>
      <c r="AA39" s="2"/>
    </row>
    <row r="40" spans="1:27" x14ac:dyDescent="0.3">
      <c r="A40" s="2" t="s">
        <v>0</v>
      </c>
      <c r="B40" s="2" t="s">
        <v>264</v>
      </c>
      <c r="C40" s="2" t="s">
        <v>226</v>
      </c>
      <c r="D40" s="2" t="s">
        <v>264</v>
      </c>
      <c r="E40" s="2" t="s">
        <v>13</v>
      </c>
      <c r="F40" s="2"/>
      <c r="G40" s="2"/>
      <c r="H40" s="2" t="s">
        <v>314</v>
      </c>
      <c r="I40" s="2"/>
      <c r="J40" s="2"/>
      <c r="K40" s="2"/>
      <c r="L40" s="2"/>
      <c r="M40" s="2"/>
      <c r="N40" s="2" t="s">
        <v>16</v>
      </c>
      <c r="O40" s="2" t="s">
        <v>39</v>
      </c>
      <c r="P40" s="2" t="s">
        <v>117</v>
      </c>
      <c r="Q40" s="2"/>
      <c r="R40" s="2"/>
      <c r="S40" s="2" t="s">
        <v>13</v>
      </c>
      <c r="T40" s="2" t="s">
        <v>13</v>
      </c>
      <c r="U40" s="2" t="s">
        <v>13</v>
      </c>
      <c r="V40" s="2" t="s">
        <v>13</v>
      </c>
      <c r="W40" s="2" t="str">
        <f>Tableau11[[#This Row],[N° dossier]]&amp;Tableau11[[#This Row],[O/N]]</f>
        <v>2022090195O</v>
      </c>
      <c r="X40" s="6" t="e" cm="1">
        <f t="array" ref="X40">_xlfn.SINGLE(_xlfn.XLOOKUP(Tableau11[[#This Row],[N° dossier]]&amp;Tableau11[[#This Row],[O/N]],'ETAT 2'!H:H&amp;'ETAT 2'!A:A,'ETAT 2'!#REF!,1))</f>
        <v>#REF!</v>
      </c>
      <c r="Y40" s="2" t="str">
        <f>IF(Tableau12[[#This Row],[N° dossier]]&amp;Tableau12[[#This Row],[Colonne1]]=Tableau11[[#This Row],[N° dossier]]&amp;Tableau11[[#This Row],[O/N]],"non traité","traité")</f>
        <v>traité</v>
      </c>
      <c r="Z40" s="2" t="e">
        <f>VLOOKUP(Tableau11[[#This Row],[Colonne2]],Tableau12[#All],"Non traités","Traités")</f>
        <v>#VALUE!</v>
      </c>
      <c r="AA40" s="2"/>
    </row>
    <row r="41" spans="1:27" x14ac:dyDescent="0.3">
      <c r="A41" s="2" t="s">
        <v>12</v>
      </c>
      <c r="B41" s="2" t="s">
        <v>264</v>
      </c>
      <c r="C41" s="2" t="s">
        <v>226</v>
      </c>
      <c r="D41" s="2" t="s">
        <v>264</v>
      </c>
      <c r="E41" s="2" t="s">
        <v>13</v>
      </c>
      <c r="F41" s="2"/>
      <c r="G41" s="2"/>
      <c r="H41" s="2" t="s">
        <v>315</v>
      </c>
      <c r="I41" s="2"/>
      <c r="J41" s="2"/>
      <c r="K41" s="2"/>
      <c r="L41" s="2"/>
      <c r="M41" s="2"/>
      <c r="N41" s="2" t="s">
        <v>110</v>
      </c>
      <c r="O41" s="2" t="s">
        <v>136</v>
      </c>
      <c r="P41" s="2" t="s">
        <v>54</v>
      </c>
      <c r="Q41" s="2"/>
      <c r="R41" s="2"/>
      <c r="S41" s="2" t="s">
        <v>13</v>
      </c>
      <c r="T41" s="2" t="s">
        <v>13</v>
      </c>
      <c r="U41" s="2" t="s">
        <v>13</v>
      </c>
      <c r="V41" s="2" t="s">
        <v>13</v>
      </c>
      <c r="W41" s="2" t="str">
        <f>Tableau11[[#This Row],[N° dossier]]&amp;Tableau11[[#This Row],[O/N]]</f>
        <v>2022104202N</v>
      </c>
      <c r="X41" s="6" t="e" cm="1">
        <f t="array" ref="X41">_xlfn.SINGLE(_xlfn.XLOOKUP(Tableau11[[#This Row],[N° dossier]]&amp;Tableau11[[#This Row],[O/N]],'ETAT 2'!H:H&amp;'ETAT 2'!A:A,'ETAT 2'!#REF!,1))</f>
        <v>#REF!</v>
      </c>
      <c r="Y41" s="2" t="str">
        <f>IF(Tableau12[[#This Row],[N° dossier]]&amp;Tableau12[[#This Row],[Colonne1]]=Tableau11[[#This Row],[N° dossier]]&amp;Tableau11[[#This Row],[O/N]],"non traité","traité")</f>
        <v>traité</v>
      </c>
      <c r="Z41" s="2" t="e">
        <f>VLOOKUP(Tableau11[[#This Row],[Colonne2]],Tableau12[#All],"Non traités","Traités")</f>
        <v>#VALUE!</v>
      </c>
      <c r="AA41" s="2"/>
    </row>
    <row r="42" spans="1:27" x14ac:dyDescent="0.3">
      <c r="A42" s="2" t="s">
        <v>0</v>
      </c>
      <c r="B42" s="2" t="s">
        <v>264</v>
      </c>
      <c r="C42" s="2" t="s">
        <v>226</v>
      </c>
      <c r="D42" s="2" t="s">
        <v>264</v>
      </c>
      <c r="E42" s="2" t="s">
        <v>13</v>
      </c>
      <c r="F42" s="2"/>
      <c r="G42" s="2"/>
      <c r="H42" s="2" t="s">
        <v>316</v>
      </c>
      <c r="I42" s="2"/>
      <c r="J42" s="2"/>
      <c r="K42" s="2"/>
      <c r="L42" s="2"/>
      <c r="M42" s="2"/>
      <c r="N42" s="2" t="s">
        <v>117</v>
      </c>
      <c r="O42" s="2" t="s">
        <v>33</v>
      </c>
      <c r="P42" s="2" t="s">
        <v>110</v>
      </c>
      <c r="Q42" s="2"/>
      <c r="R42" s="2"/>
      <c r="S42" s="2" t="s">
        <v>13</v>
      </c>
      <c r="T42" s="2" t="s">
        <v>13</v>
      </c>
      <c r="U42" s="2" t="s">
        <v>13</v>
      </c>
      <c r="V42" s="2" t="s">
        <v>13</v>
      </c>
      <c r="W42" s="2" t="str">
        <f>Tableau11[[#This Row],[N° dossier]]&amp;Tableau11[[#This Row],[O/N]]</f>
        <v>2022090437O</v>
      </c>
      <c r="X42" s="6" t="e" cm="1">
        <f t="array" ref="X42">_xlfn.SINGLE(_xlfn.XLOOKUP(Tableau11[[#This Row],[N° dossier]]&amp;Tableau11[[#This Row],[O/N]],'ETAT 2'!H:H&amp;'ETAT 2'!A:A,'ETAT 2'!#REF!,1))</f>
        <v>#REF!</v>
      </c>
      <c r="Y42" s="2" t="str">
        <f>IF(Tableau12[[#This Row],[N° dossier]]&amp;Tableau12[[#This Row],[Colonne1]]=Tableau11[[#This Row],[N° dossier]]&amp;Tableau11[[#This Row],[O/N]],"non traité","traité")</f>
        <v>traité</v>
      </c>
      <c r="Z42" s="2" t="e">
        <f>VLOOKUP(Tableau11[[#This Row],[Colonne2]],Tableau12[#All],"Non traités","Traités")</f>
        <v>#VALUE!</v>
      </c>
      <c r="AA42" s="2"/>
    </row>
    <row r="43" spans="1:27" x14ac:dyDescent="0.3">
      <c r="A43" s="2" t="s">
        <v>0</v>
      </c>
      <c r="B43" s="2" t="s">
        <v>264</v>
      </c>
      <c r="C43" s="2" t="s">
        <v>226</v>
      </c>
      <c r="D43" s="2" t="s">
        <v>264</v>
      </c>
      <c r="E43" s="2" t="s">
        <v>13</v>
      </c>
      <c r="F43" s="2"/>
      <c r="G43" s="2"/>
      <c r="H43" s="2" t="s">
        <v>317</v>
      </c>
      <c r="I43" s="2"/>
      <c r="J43" s="2"/>
      <c r="K43" s="2"/>
      <c r="L43" s="2"/>
      <c r="M43" s="2"/>
      <c r="N43" s="2" t="s">
        <v>16</v>
      </c>
      <c r="O43" s="2" t="s">
        <v>250</v>
      </c>
      <c r="P43" s="2" t="s">
        <v>117</v>
      </c>
      <c r="Q43" s="2"/>
      <c r="R43" s="2"/>
      <c r="S43" s="2" t="s">
        <v>13</v>
      </c>
      <c r="T43" s="2" t="s">
        <v>13</v>
      </c>
      <c r="U43" s="2" t="s">
        <v>13</v>
      </c>
      <c r="V43" s="2" t="s">
        <v>13</v>
      </c>
      <c r="W43" s="2" t="str">
        <f>Tableau11[[#This Row],[N° dossier]]&amp;Tableau11[[#This Row],[O/N]]</f>
        <v>2022090865O</v>
      </c>
      <c r="X43" s="6" t="e" cm="1">
        <f t="array" ref="X43">_xlfn.SINGLE(_xlfn.XLOOKUP(Tableau11[[#This Row],[N° dossier]]&amp;Tableau11[[#This Row],[O/N]],'ETAT 2'!H:H&amp;'ETAT 2'!A:A,'ETAT 2'!#REF!,1))</f>
        <v>#REF!</v>
      </c>
      <c r="Y43" s="2" t="str">
        <f>IF(Tableau12[[#This Row],[N° dossier]]&amp;Tableau12[[#This Row],[Colonne1]]=Tableau11[[#This Row],[N° dossier]]&amp;Tableau11[[#This Row],[O/N]],"non traité","traité")</f>
        <v>traité</v>
      </c>
      <c r="Z43" s="2" t="e">
        <f>VLOOKUP(Tableau11[[#This Row],[Colonne2]],Tableau12[#All],"Non traités","Traités")</f>
        <v>#VALUE!</v>
      </c>
      <c r="AA43" s="2"/>
    </row>
    <row r="44" spans="1:27" x14ac:dyDescent="0.3">
      <c r="A44" s="2" t="s">
        <v>0</v>
      </c>
      <c r="B44" s="2" t="s">
        <v>264</v>
      </c>
      <c r="C44" s="2" t="s">
        <v>226</v>
      </c>
      <c r="D44" s="2" t="s">
        <v>264</v>
      </c>
      <c r="E44" s="2" t="s">
        <v>13</v>
      </c>
      <c r="F44" s="2"/>
      <c r="G44" s="2"/>
      <c r="H44" s="2" t="s">
        <v>318</v>
      </c>
      <c r="I44" s="2"/>
      <c r="J44" s="2"/>
      <c r="K44" s="2"/>
      <c r="L44" s="2"/>
      <c r="M44" s="2"/>
      <c r="N44" s="2" t="s">
        <v>319</v>
      </c>
      <c r="O44" s="2" t="s">
        <v>72</v>
      </c>
      <c r="P44" s="2" t="s">
        <v>320</v>
      </c>
      <c r="Q44" s="2"/>
      <c r="R44" s="2"/>
      <c r="S44" s="2" t="s">
        <v>13</v>
      </c>
      <c r="T44" s="2" t="s">
        <v>13</v>
      </c>
      <c r="U44" s="2" t="s">
        <v>13</v>
      </c>
      <c r="V44" s="2" t="s">
        <v>13</v>
      </c>
      <c r="W44" s="2" t="str">
        <f>Tableau11[[#This Row],[N° dossier]]&amp;Tableau11[[#This Row],[O/N]]</f>
        <v>2021164762O</v>
      </c>
      <c r="X44" s="6" t="e" cm="1">
        <f t="array" ref="X44">_xlfn.SINGLE(_xlfn.XLOOKUP(Tableau11[[#This Row],[N° dossier]]&amp;Tableau11[[#This Row],[O/N]],'ETAT 2'!H:H&amp;'ETAT 2'!A:A,'ETAT 2'!#REF!,1))</f>
        <v>#REF!</v>
      </c>
      <c r="Y44" s="2" t="str">
        <f>IF(Tableau12[[#This Row],[N° dossier]]&amp;Tableau12[[#This Row],[Colonne1]]=Tableau11[[#This Row],[N° dossier]]&amp;Tableau11[[#This Row],[O/N]],"non traité","traité")</f>
        <v>traité</v>
      </c>
      <c r="Z44" s="2" t="e">
        <f>VLOOKUP(Tableau11[[#This Row],[Colonne2]],Tableau12[#All],"Non traités","Traités")</f>
        <v>#VALUE!</v>
      </c>
      <c r="AA44" s="2"/>
    </row>
    <row r="45" spans="1:27" x14ac:dyDescent="0.3">
      <c r="A45" s="2" t="s">
        <v>12</v>
      </c>
      <c r="B45" s="2" t="s">
        <v>264</v>
      </c>
      <c r="C45" s="2" t="s">
        <v>226</v>
      </c>
      <c r="D45" s="2" t="s">
        <v>264</v>
      </c>
      <c r="E45" s="2" t="s">
        <v>13</v>
      </c>
      <c r="F45" s="2"/>
      <c r="G45" s="2"/>
      <c r="H45" s="2" t="s">
        <v>321</v>
      </c>
      <c r="I45" s="2"/>
      <c r="J45" s="2"/>
      <c r="K45" s="2"/>
      <c r="L45" s="2"/>
      <c r="M45" s="2"/>
      <c r="N45" s="2" t="s">
        <v>110</v>
      </c>
      <c r="O45" s="2" t="s">
        <v>42</v>
      </c>
      <c r="P45" s="2" t="s">
        <v>54</v>
      </c>
      <c r="Q45" s="2"/>
      <c r="R45" s="2"/>
      <c r="S45" s="2" t="s">
        <v>13</v>
      </c>
      <c r="T45" s="2" t="s">
        <v>13</v>
      </c>
      <c r="U45" s="2" t="s">
        <v>13</v>
      </c>
      <c r="V45" s="2" t="s">
        <v>13</v>
      </c>
      <c r="W45" s="2" t="str">
        <f>Tableau11[[#This Row],[N° dossier]]&amp;Tableau11[[#This Row],[O/N]]</f>
        <v>2022097450N</v>
      </c>
      <c r="X45" s="6" t="e" cm="1">
        <f t="array" ref="X45">_xlfn.SINGLE(_xlfn.XLOOKUP(Tableau11[[#This Row],[N° dossier]]&amp;Tableau11[[#This Row],[O/N]],'ETAT 2'!H:H&amp;'ETAT 2'!A:A,'ETAT 2'!#REF!,1))</f>
        <v>#REF!</v>
      </c>
      <c r="Y45" s="2" t="str">
        <f>IF(Tableau12[[#This Row],[N° dossier]]&amp;Tableau12[[#This Row],[Colonne1]]=Tableau11[[#This Row],[N° dossier]]&amp;Tableau11[[#This Row],[O/N]],"non traité","traité")</f>
        <v>traité</v>
      </c>
      <c r="Z45" s="2" t="e">
        <f>VLOOKUP(Tableau11[[#This Row],[Colonne2]],Tableau12[#All],"Non traités","Traités")</f>
        <v>#VALUE!</v>
      </c>
      <c r="AA45" s="2"/>
    </row>
    <row r="46" spans="1:27" x14ac:dyDescent="0.3">
      <c r="A46" s="2" t="s">
        <v>12</v>
      </c>
      <c r="B46" s="2" t="s">
        <v>264</v>
      </c>
      <c r="C46" s="2" t="s">
        <v>226</v>
      </c>
      <c r="D46" s="2" t="s">
        <v>264</v>
      </c>
      <c r="E46" s="2" t="s">
        <v>13</v>
      </c>
      <c r="F46" s="2"/>
      <c r="G46" s="2"/>
      <c r="H46" s="2" t="s">
        <v>322</v>
      </c>
      <c r="I46" s="2"/>
      <c r="J46" s="2"/>
      <c r="K46" s="2"/>
      <c r="L46" s="2"/>
      <c r="M46" s="2"/>
      <c r="N46" s="2" t="s">
        <v>110</v>
      </c>
      <c r="O46" s="2" t="s">
        <v>46</v>
      </c>
      <c r="P46" s="2" t="s">
        <v>54</v>
      </c>
      <c r="Q46" s="2"/>
      <c r="R46" s="2"/>
      <c r="S46" s="2" t="s">
        <v>13</v>
      </c>
      <c r="T46" s="2" t="s">
        <v>13</v>
      </c>
      <c r="U46" s="2" t="s">
        <v>13</v>
      </c>
      <c r="V46" s="2" t="s">
        <v>13</v>
      </c>
      <c r="W46" s="2" t="str">
        <f>Tableau11[[#This Row],[N° dossier]]&amp;Tableau11[[#This Row],[O/N]]</f>
        <v>2022095114N</v>
      </c>
      <c r="X46" s="6" t="e" cm="1">
        <f t="array" ref="X46">_xlfn.SINGLE(_xlfn.XLOOKUP(Tableau11[[#This Row],[N° dossier]]&amp;Tableau11[[#This Row],[O/N]],'ETAT 2'!H:H&amp;'ETAT 2'!A:A,'ETAT 2'!#REF!,1))</f>
        <v>#REF!</v>
      </c>
      <c r="Y46" s="2" t="str">
        <f>IF(Tableau12[[#This Row],[N° dossier]]&amp;Tableau12[[#This Row],[Colonne1]]=Tableau11[[#This Row],[N° dossier]]&amp;Tableau11[[#This Row],[O/N]],"non traité","traité")</f>
        <v>traité</v>
      </c>
      <c r="Z46" s="2" t="e">
        <f>VLOOKUP(Tableau11[[#This Row],[Colonne2]],Tableau12[#All],"Non traités","Traités")</f>
        <v>#VALUE!</v>
      </c>
      <c r="AA46" s="2"/>
    </row>
    <row r="47" spans="1:27" x14ac:dyDescent="0.3">
      <c r="A47" s="2" t="s">
        <v>0</v>
      </c>
      <c r="B47" s="2" t="s">
        <v>264</v>
      </c>
      <c r="C47" s="2" t="s">
        <v>226</v>
      </c>
      <c r="D47" s="2" t="s">
        <v>264</v>
      </c>
      <c r="E47" s="2" t="s">
        <v>13</v>
      </c>
      <c r="F47" s="2"/>
      <c r="G47" s="2"/>
      <c r="H47" s="2" t="s">
        <v>323</v>
      </c>
      <c r="I47" s="2"/>
      <c r="J47" s="2"/>
      <c r="K47" s="2"/>
      <c r="L47" s="2"/>
      <c r="M47" s="2"/>
      <c r="N47" s="2" t="s">
        <v>109</v>
      </c>
      <c r="O47" s="2" t="s">
        <v>100</v>
      </c>
      <c r="P47" s="2" t="s">
        <v>236</v>
      </c>
      <c r="Q47" s="2"/>
      <c r="R47" s="2"/>
      <c r="S47" s="2" t="s">
        <v>13</v>
      </c>
      <c r="T47" s="2" t="s">
        <v>13</v>
      </c>
      <c r="U47" s="2" t="s">
        <v>13</v>
      </c>
      <c r="V47" s="2" t="s">
        <v>13</v>
      </c>
      <c r="W47" s="2" t="str">
        <f>Tableau11[[#This Row],[N° dossier]]&amp;Tableau11[[#This Row],[O/N]]</f>
        <v>2021282745O</v>
      </c>
      <c r="X47" s="6" t="e" cm="1">
        <f t="array" ref="X47">_xlfn.SINGLE(_xlfn.XLOOKUP(Tableau11[[#This Row],[N° dossier]]&amp;Tableau11[[#This Row],[O/N]],'ETAT 2'!H:H&amp;'ETAT 2'!A:A,'ETAT 2'!#REF!,1))</f>
        <v>#REF!</v>
      </c>
      <c r="Y47" s="2" t="str">
        <f>IF(Tableau12[[#This Row],[N° dossier]]&amp;Tableau12[[#This Row],[Colonne1]]=Tableau11[[#This Row],[N° dossier]]&amp;Tableau11[[#This Row],[O/N]],"non traité","traité")</f>
        <v>traité</v>
      </c>
      <c r="Z47" s="2" t="e">
        <f>VLOOKUP(Tableau11[[#This Row],[Colonne2]],Tableau12[#All],"Non traités","Traités")</f>
        <v>#VALUE!</v>
      </c>
      <c r="AA47" s="2"/>
    </row>
    <row r="48" spans="1:27" x14ac:dyDescent="0.3">
      <c r="A48" s="2" t="s">
        <v>0</v>
      </c>
      <c r="B48" s="2" t="s">
        <v>264</v>
      </c>
      <c r="C48" s="2" t="s">
        <v>226</v>
      </c>
      <c r="D48" s="2" t="s">
        <v>264</v>
      </c>
      <c r="E48" s="2" t="s">
        <v>13</v>
      </c>
      <c r="F48" s="2"/>
      <c r="G48" s="2"/>
      <c r="H48" s="2" t="s">
        <v>324</v>
      </c>
      <c r="I48" s="2"/>
      <c r="J48" s="2"/>
      <c r="K48" s="2"/>
      <c r="L48" s="2"/>
      <c r="M48" s="2"/>
      <c r="N48" s="2" t="s">
        <v>43</v>
      </c>
      <c r="O48" s="2" t="s">
        <v>56</v>
      </c>
      <c r="P48" s="2" t="s">
        <v>16</v>
      </c>
      <c r="Q48" s="2"/>
      <c r="R48" s="2"/>
      <c r="S48" s="2" t="s">
        <v>13</v>
      </c>
      <c r="T48" s="2" t="s">
        <v>13</v>
      </c>
      <c r="U48" s="2" t="s">
        <v>13</v>
      </c>
      <c r="V48" s="2" t="s">
        <v>13</v>
      </c>
      <c r="W48" s="2" t="str">
        <f>Tableau11[[#This Row],[N° dossier]]&amp;Tableau11[[#This Row],[O/N]]</f>
        <v>2022086690O</v>
      </c>
      <c r="X48" s="6" t="e" cm="1">
        <f t="array" ref="X48">_xlfn.SINGLE(_xlfn.XLOOKUP(Tableau11[[#This Row],[N° dossier]]&amp;Tableau11[[#This Row],[O/N]],'ETAT 2'!H:H&amp;'ETAT 2'!A:A,'ETAT 2'!#REF!,1))</f>
        <v>#REF!</v>
      </c>
      <c r="Y48" s="2" t="str">
        <f>IF(Tableau12[[#This Row],[N° dossier]]&amp;Tableau12[[#This Row],[Colonne1]]=Tableau11[[#This Row],[N° dossier]]&amp;Tableau11[[#This Row],[O/N]],"non traité","traité")</f>
        <v>traité</v>
      </c>
      <c r="Z48" s="2" t="e">
        <f>VLOOKUP(Tableau11[[#This Row],[Colonne2]],Tableau12[#All],"Non traités","Traités")</f>
        <v>#VALUE!</v>
      </c>
      <c r="AA48" s="2"/>
    </row>
    <row r="49" spans="1:27" x14ac:dyDescent="0.3">
      <c r="A49" s="2" t="s">
        <v>0</v>
      </c>
      <c r="B49" s="2" t="s">
        <v>264</v>
      </c>
      <c r="C49" s="2" t="s">
        <v>226</v>
      </c>
      <c r="D49" s="2" t="s">
        <v>264</v>
      </c>
      <c r="E49" s="2" t="s">
        <v>13</v>
      </c>
      <c r="F49" s="2"/>
      <c r="G49" s="2"/>
      <c r="H49" s="2" t="s">
        <v>325</v>
      </c>
      <c r="I49" s="2"/>
      <c r="J49" s="2"/>
      <c r="K49" s="2"/>
      <c r="L49" s="2"/>
      <c r="M49" s="2"/>
      <c r="N49" s="2" t="s">
        <v>43</v>
      </c>
      <c r="O49" s="2" t="s">
        <v>250</v>
      </c>
      <c r="P49" s="2" t="s">
        <v>16</v>
      </c>
      <c r="Q49" s="2"/>
      <c r="R49" s="2"/>
      <c r="S49" s="2" t="s">
        <v>13</v>
      </c>
      <c r="T49" s="2" t="s">
        <v>13</v>
      </c>
      <c r="U49" s="2" t="s">
        <v>13</v>
      </c>
      <c r="V49" s="2" t="s">
        <v>13</v>
      </c>
      <c r="W49" s="2" t="str">
        <f>Tableau11[[#This Row],[N° dossier]]&amp;Tableau11[[#This Row],[O/N]]</f>
        <v>2022091956O</v>
      </c>
      <c r="X49" s="6" t="e" cm="1">
        <f t="array" ref="X49">_xlfn.SINGLE(_xlfn.XLOOKUP(Tableau11[[#This Row],[N° dossier]]&amp;Tableau11[[#This Row],[O/N]],'ETAT 2'!H:H&amp;'ETAT 2'!A:A,'ETAT 2'!#REF!,1))</f>
        <v>#REF!</v>
      </c>
      <c r="Y49" s="2" t="str">
        <f>IF(Tableau12[[#This Row],[N° dossier]]&amp;Tableau12[[#This Row],[Colonne1]]=Tableau11[[#This Row],[N° dossier]]&amp;Tableau11[[#This Row],[O/N]],"non traité","traité")</f>
        <v>traité</v>
      </c>
      <c r="Z49" s="2" t="e">
        <f>VLOOKUP(Tableau11[[#This Row],[Colonne2]],Tableau12[#All],"Non traités","Traités")</f>
        <v>#VALUE!</v>
      </c>
      <c r="AA49" s="2"/>
    </row>
    <row r="50" spans="1:27" x14ac:dyDescent="0.3">
      <c r="A50" s="2" t="s">
        <v>0</v>
      </c>
      <c r="B50" s="2" t="s">
        <v>264</v>
      </c>
      <c r="C50" s="2" t="s">
        <v>226</v>
      </c>
      <c r="D50" s="2" t="s">
        <v>264</v>
      </c>
      <c r="E50" s="2" t="s">
        <v>13</v>
      </c>
      <c r="F50" s="2"/>
      <c r="G50" s="2"/>
      <c r="H50" s="2" t="s">
        <v>326</v>
      </c>
      <c r="I50" s="2"/>
      <c r="J50" s="2"/>
      <c r="K50" s="2"/>
      <c r="L50" s="2"/>
      <c r="M50" s="2"/>
      <c r="N50" s="2" t="s">
        <v>16</v>
      </c>
      <c r="O50" s="2" t="s">
        <v>57</v>
      </c>
      <c r="P50" s="2" t="s">
        <v>17</v>
      </c>
      <c r="Q50" s="2"/>
      <c r="R50" s="2"/>
      <c r="S50" s="2" t="s">
        <v>13</v>
      </c>
      <c r="T50" s="2" t="s">
        <v>13</v>
      </c>
      <c r="U50" s="2" t="s">
        <v>13</v>
      </c>
      <c r="V50" s="2" t="s">
        <v>13</v>
      </c>
      <c r="W50" s="2" t="str">
        <f>Tableau11[[#This Row],[N° dossier]]&amp;Tableau11[[#This Row],[O/N]]</f>
        <v>2022042358O</v>
      </c>
      <c r="X50" s="6" t="e" cm="1">
        <f t="array" ref="X50">_xlfn.SINGLE(_xlfn.XLOOKUP(Tableau11[[#This Row],[N° dossier]]&amp;Tableau11[[#This Row],[O/N]],'ETAT 2'!H:H&amp;'ETAT 2'!A:A,'ETAT 2'!#REF!,1))</f>
        <v>#REF!</v>
      </c>
      <c r="Y50" s="2" t="str">
        <f>IF(Tableau12[[#This Row],[N° dossier]]&amp;Tableau12[[#This Row],[Colonne1]]=Tableau11[[#This Row],[N° dossier]]&amp;Tableau11[[#This Row],[O/N]],"non traité","traité")</f>
        <v>traité</v>
      </c>
      <c r="Z50" s="2" t="e">
        <f>VLOOKUP(Tableau11[[#This Row],[Colonne2]],Tableau12[#All],"Non traités","Traités")</f>
        <v>#VALUE!</v>
      </c>
      <c r="AA50" s="2"/>
    </row>
    <row r="51" spans="1:27" x14ac:dyDescent="0.3">
      <c r="A51" s="2" t="s">
        <v>0</v>
      </c>
      <c r="B51" s="2" t="s">
        <v>264</v>
      </c>
      <c r="C51" s="2" t="s">
        <v>226</v>
      </c>
      <c r="D51" s="2" t="s">
        <v>264</v>
      </c>
      <c r="E51" s="2" t="s">
        <v>13</v>
      </c>
      <c r="F51" s="2"/>
      <c r="G51" s="2"/>
      <c r="H51" s="2" t="s">
        <v>327</v>
      </c>
      <c r="I51" s="2"/>
      <c r="J51" s="2"/>
      <c r="K51" s="2"/>
      <c r="L51" s="2"/>
      <c r="M51" s="2"/>
      <c r="N51" s="2" t="s">
        <v>14</v>
      </c>
      <c r="O51" s="2" t="s">
        <v>328</v>
      </c>
      <c r="P51" s="2" t="s">
        <v>16</v>
      </c>
      <c r="Q51" s="2"/>
      <c r="R51" s="2"/>
      <c r="S51" s="2" t="s">
        <v>13</v>
      </c>
      <c r="T51" s="2" t="s">
        <v>13</v>
      </c>
      <c r="U51" s="2" t="s">
        <v>13</v>
      </c>
      <c r="V51" s="2" t="s">
        <v>13</v>
      </c>
      <c r="W51" s="2" t="str">
        <f>Tableau11[[#This Row],[N° dossier]]&amp;Tableau11[[#This Row],[O/N]]</f>
        <v>2021396001O</v>
      </c>
      <c r="X51" s="6" t="e" cm="1">
        <f t="array" ref="X51">_xlfn.SINGLE(_xlfn.XLOOKUP(Tableau11[[#This Row],[N° dossier]]&amp;Tableau11[[#This Row],[O/N]],'ETAT 2'!H:H&amp;'ETAT 2'!A:A,'ETAT 2'!#REF!,1))</f>
        <v>#REF!</v>
      </c>
      <c r="Y51" s="2" t="str">
        <f>IF(Tableau12[[#This Row],[N° dossier]]&amp;Tableau12[[#This Row],[Colonne1]]=Tableau11[[#This Row],[N° dossier]]&amp;Tableau11[[#This Row],[O/N]],"non traité","traité")</f>
        <v>traité</v>
      </c>
      <c r="Z51" s="2" t="e">
        <f>VLOOKUP(Tableau11[[#This Row],[Colonne2]],Tableau12[#All],"Non traités","Traités")</f>
        <v>#VALUE!</v>
      </c>
      <c r="AA51" s="2"/>
    </row>
    <row r="52" spans="1:27" x14ac:dyDescent="0.3">
      <c r="A52" s="2" t="s">
        <v>0</v>
      </c>
      <c r="B52" s="2" t="s">
        <v>264</v>
      </c>
      <c r="C52" s="2" t="s">
        <v>226</v>
      </c>
      <c r="D52" s="2" t="s">
        <v>264</v>
      </c>
      <c r="E52" s="2" t="s">
        <v>13</v>
      </c>
      <c r="F52" s="2"/>
      <c r="G52" s="2"/>
      <c r="H52" s="2" t="s">
        <v>329</v>
      </c>
      <c r="I52" s="2"/>
      <c r="J52" s="2"/>
      <c r="K52" s="2"/>
      <c r="L52" s="2"/>
      <c r="M52" s="2"/>
      <c r="N52" s="2" t="s">
        <v>14</v>
      </c>
      <c r="O52" s="2" t="s">
        <v>89</v>
      </c>
      <c r="P52" s="2" t="s">
        <v>16</v>
      </c>
      <c r="Q52" s="2"/>
      <c r="R52" s="2"/>
      <c r="S52" s="2" t="s">
        <v>13</v>
      </c>
      <c r="T52" s="2" t="s">
        <v>13</v>
      </c>
      <c r="U52" s="2" t="s">
        <v>13</v>
      </c>
      <c r="V52" s="2" t="s">
        <v>13</v>
      </c>
      <c r="W52" s="2" t="str">
        <f>Tableau11[[#This Row],[N° dossier]]&amp;Tableau11[[#This Row],[O/N]]</f>
        <v>2021399510O</v>
      </c>
      <c r="X52" s="6" t="e" cm="1">
        <f t="array" ref="X52">_xlfn.SINGLE(_xlfn.XLOOKUP(Tableau11[[#This Row],[N° dossier]]&amp;Tableau11[[#This Row],[O/N]],'ETAT 2'!H:H&amp;'ETAT 2'!A:A,'ETAT 2'!#REF!,1))</f>
        <v>#REF!</v>
      </c>
      <c r="Y52" s="2" t="str">
        <f>IF(Tableau12[[#This Row],[N° dossier]]&amp;Tableau12[[#This Row],[Colonne1]]=Tableau11[[#This Row],[N° dossier]]&amp;Tableau11[[#This Row],[O/N]],"non traité","traité")</f>
        <v>traité</v>
      </c>
      <c r="Z52" s="2" t="e">
        <f>VLOOKUP(Tableau11[[#This Row],[Colonne2]],Tableau12[#All],"Non traités","Traités")</f>
        <v>#VALUE!</v>
      </c>
      <c r="AA52" s="2"/>
    </row>
    <row r="53" spans="1:27" x14ac:dyDescent="0.3">
      <c r="A53" s="2" t="s">
        <v>0</v>
      </c>
      <c r="B53" s="2" t="s">
        <v>264</v>
      </c>
      <c r="C53" s="2" t="s">
        <v>226</v>
      </c>
      <c r="D53" s="2" t="s">
        <v>264</v>
      </c>
      <c r="E53" s="2" t="s">
        <v>136</v>
      </c>
      <c r="F53" s="2"/>
      <c r="G53" s="2"/>
      <c r="H53" s="2" t="s">
        <v>330</v>
      </c>
      <c r="I53" s="2"/>
      <c r="J53" s="2"/>
      <c r="K53" s="2"/>
      <c r="L53" s="2"/>
      <c r="M53" s="2"/>
      <c r="N53" s="2" t="s">
        <v>255</v>
      </c>
      <c r="O53" s="2" t="s">
        <v>258</v>
      </c>
      <c r="P53" s="2" t="s">
        <v>184</v>
      </c>
      <c r="Q53" s="2"/>
      <c r="R53" s="2"/>
      <c r="S53" s="2" t="s">
        <v>13</v>
      </c>
      <c r="T53" s="2" t="s">
        <v>13</v>
      </c>
      <c r="U53" s="2" t="s">
        <v>13</v>
      </c>
      <c r="V53" s="2" t="s">
        <v>13</v>
      </c>
      <c r="W53" s="2" t="str">
        <f>Tableau11[[#This Row],[N° dossier]]&amp;Tableau11[[#This Row],[O/N]]</f>
        <v>2021351596O</v>
      </c>
      <c r="X53" s="6" t="e" cm="1">
        <f t="array" ref="X53">_xlfn.SINGLE(_xlfn.XLOOKUP(Tableau11[[#This Row],[N° dossier]]&amp;Tableau11[[#This Row],[O/N]],'ETAT 2'!H:H&amp;'ETAT 2'!A:A,'ETAT 2'!#REF!,1))</f>
        <v>#REF!</v>
      </c>
      <c r="Y53" s="2" t="str">
        <f>IF(Tableau12[[#This Row],[N° dossier]]&amp;Tableau12[[#This Row],[Colonne1]]=Tableau11[[#This Row],[N° dossier]]&amp;Tableau11[[#This Row],[O/N]],"non traité","traité")</f>
        <v>traité</v>
      </c>
      <c r="Z53" s="2" t="e">
        <f>VLOOKUP(Tableau11[[#This Row],[Colonne2]],Tableau12[#All],"Non traités","Traités")</f>
        <v>#VALUE!</v>
      </c>
      <c r="AA53" s="2"/>
    </row>
    <row r="54" spans="1:27" x14ac:dyDescent="0.3">
      <c r="A54" s="2" t="s">
        <v>0</v>
      </c>
      <c r="B54" s="2" t="s">
        <v>264</v>
      </c>
      <c r="C54" s="2" t="s">
        <v>226</v>
      </c>
      <c r="D54" s="2" t="s">
        <v>264</v>
      </c>
      <c r="E54" s="2" t="s">
        <v>13</v>
      </c>
      <c r="F54" s="2"/>
      <c r="G54" s="2"/>
      <c r="H54" s="2" t="s">
        <v>331</v>
      </c>
      <c r="I54" s="2"/>
      <c r="J54" s="2"/>
      <c r="K54" s="2"/>
      <c r="L54" s="2"/>
      <c r="M54" s="2"/>
      <c r="N54" s="2" t="s">
        <v>84</v>
      </c>
      <c r="O54" s="2" t="s">
        <v>259</v>
      </c>
      <c r="P54" s="2" t="s">
        <v>51</v>
      </c>
      <c r="Q54" s="2"/>
      <c r="R54" s="2"/>
      <c r="S54" s="2" t="s">
        <v>13</v>
      </c>
      <c r="T54" s="2" t="s">
        <v>13</v>
      </c>
      <c r="U54" s="2" t="s">
        <v>13</v>
      </c>
      <c r="V54" s="2" t="s">
        <v>13</v>
      </c>
      <c r="W54" s="2" t="str">
        <f>Tableau11[[#This Row],[N° dossier]]&amp;Tableau11[[#This Row],[O/N]]</f>
        <v>2022054199O</v>
      </c>
      <c r="X54" s="6" t="e" cm="1">
        <f t="array" ref="X54">_xlfn.SINGLE(_xlfn.XLOOKUP(Tableau11[[#This Row],[N° dossier]]&amp;Tableau11[[#This Row],[O/N]],'ETAT 2'!H:H&amp;'ETAT 2'!A:A,'ETAT 2'!#REF!,1))</f>
        <v>#REF!</v>
      </c>
      <c r="Y54" s="2" t="str">
        <f>IF(Tableau12[[#This Row],[N° dossier]]&amp;Tableau12[[#This Row],[Colonne1]]=Tableau11[[#This Row],[N° dossier]]&amp;Tableau11[[#This Row],[O/N]],"non traité","traité")</f>
        <v>traité</v>
      </c>
      <c r="Z54" s="2" t="e">
        <f>VLOOKUP(Tableau11[[#This Row],[Colonne2]],Tableau12[#All],"Non traités","Traités")</f>
        <v>#VALUE!</v>
      </c>
      <c r="AA54" s="2"/>
    </row>
    <row r="55" spans="1:27" x14ac:dyDescent="0.3">
      <c r="A55" s="2" t="s">
        <v>0</v>
      </c>
      <c r="B55" s="2" t="s">
        <v>264</v>
      </c>
      <c r="C55" s="2" t="s">
        <v>226</v>
      </c>
      <c r="D55" s="2" t="s">
        <v>264</v>
      </c>
      <c r="E55" s="2" t="s">
        <v>13</v>
      </c>
      <c r="F55" s="2"/>
      <c r="G55" s="2"/>
      <c r="H55" s="2" t="s">
        <v>332</v>
      </c>
      <c r="I55" s="2"/>
      <c r="J55" s="2"/>
      <c r="K55" s="2"/>
      <c r="L55" s="2"/>
      <c r="M55" s="2"/>
      <c r="N55" s="2" t="s">
        <v>127</v>
      </c>
      <c r="O55" s="2" t="s">
        <v>333</v>
      </c>
      <c r="P55" s="2" t="s">
        <v>334</v>
      </c>
      <c r="Q55" s="2"/>
      <c r="R55" s="2"/>
      <c r="S55" s="2" t="s">
        <v>13</v>
      </c>
      <c r="T55" s="2" t="s">
        <v>13</v>
      </c>
      <c r="U55" s="2" t="s">
        <v>13</v>
      </c>
      <c r="V55" s="2" t="s">
        <v>13</v>
      </c>
      <c r="W55" s="2" t="str">
        <f>Tableau11[[#This Row],[N° dossier]]&amp;Tableau11[[#This Row],[O/N]]</f>
        <v>2020375212O</v>
      </c>
      <c r="X55" s="6" t="e" cm="1">
        <f t="array" ref="X55">_xlfn.SINGLE(_xlfn.XLOOKUP(Tableau11[[#This Row],[N° dossier]]&amp;Tableau11[[#This Row],[O/N]],'ETAT 2'!H:H&amp;'ETAT 2'!A:A,'ETAT 2'!#REF!,1))</f>
        <v>#REF!</v>
      </c>
      <c r="Y55" s="2" t="str">
        <f>IF(Tableau12[[#This Row],[N° dossier]]&amp;Tableau12[[#This Row],[Colonne1]]=Tableau11[[#This Row],[N° dossier]]&amp;Tableau11[[#This Row],[O/N]],"non traité","traité")</f>
        <v>traité</v>
      </c>
      <c r="Z55" s="2" t="e">
        <f>VLOOKUP(Tableau11[[#This Row],[Colonne2]],Tableau12[#All],"Non traités","Traités")</f>
        <v>#VALUE!</v>
      </c>
      <c r="AA55" s="2"/>
    </row>
    <row r="56" spans="1:27" x14ac:dyDescent="0.3">
      <c r="A56" s="2" t="s">
        <v>0</v>
      </c>
      <c r="B56" s="2" t="s">
        <v>264</v>
      </c>
      <c r="C56" s="2" t="s">
        <v>226</v>
      </c>
      <c r="D56" s="2" t="s">
        <v>264</v>
      </c>
      <c r="E56" s="2" t="s">
        <v>13</v>
      </c>
      <c r="F56" s="2"/>
      <c r="G56" s="2"/>
      <c r="H56" s="2" t="s">
        <v>335</v>
      </c>
      <c r="I56" s="2"/>
      <c r="J56" s="2"/>
      <c r="K56" s="2"/>
      <c r="L56" s="2"/>
      <c r="M56" s="2"/>
      <c r="N56" s="2" t="s">
        <v>229</v>
      </c>
      <c r="O56" s="2" t="s">
        <v>336</v>
      </c>
      <c r="P56" s="2" t="s">
        <v>337</v>
      </c>
      <c r="Q56" s="2"/>
      <c r="R56" s="2"/>
      <c r="S56" s="2" t="s">
        <v>13</v>
      </c>
      <c r="T56" s="2" t="s">
        <v>13</v>
      </c>
      <c r="U56" s="2" t="s">
        <v>13</v>
      </c>
      <c r="V56" s="2" t="s">
        <v>13</v>
      </c>
      <c r="W56" s="2" t="str">
        <f>Tableau11[[#This Row],[N° dossier]]&amp;Tableau11[[#This Row],[O/N]]</f>
        <v>2021247316O</v>
      </c>
      <c r="X56" s="6" t="e" cm="1">
        <f t="array" ref="X56">_xlfn.SINGLE(_xlfn.XLOOKUP(Tableau11[[#This Row],[N° dossier]]&amp;Tableau11[[#This Row],[O/N]],'ETAT 2'!H:H&amp;'ETAT 2'!A:A,'ETAT 2'!#REF!,1))</f>
        <v>#REF!</v>
      </c>
      <c r="Y56" s="2" t="str">
        <f>IF(Tableau12[[#This Row],[N° dossier]]&amp;Tableau12[[#This Row],[Colonne1]]=Tableau11[[#This Row],[N° dossier]]&amp;Tableau11[[#This Row],[O/N]],"non traité","traité")</f>
        <v>traité</v>
      </c>
      <c r="Z56" s="2" t="e">
        <f>VLOOKUP(Tableau11[[#This Row],[Colonne2]],Tableau12[#All],"Non traités","Traités")</f>
        <v>#VALUE!</v>
      </c>
      <c r="AA56" s="2"/>
    </row>
    <row r="57" spans="1:27" x14ac:dyDescent="0.3">
      <c r="A57" s="2" t="s">
        <v>0</v>
      </c>
      <c r="B57" s="2" t="s">
        <v>264</v>
      </c>
      <c r="C57" s="2" t="s">
        <v>226</v>
      </c>
      <c r="D57" s="2" t="s">
        <v>264</v>
      </c>
      <c r="E57" s="2" t="s">
        <v>13</v>
      </c>
      <c r="F57" s="2"/>
      <c r="G57" s="2"/>
      <c r="H57" s="2" t="s">
        <v>338</v>
      </c>
      <c r="I57" s="2"/>
      <c r="J57" s="2"/>
      <c r="K57" s="2"/>
      <c r="L57" s="2"/>
      <c r="M57" s="2"/>
      <c r="N57" s="2" t="s">
        <v>47</v>
      </c>
      <c r="O57" s="2" t="s">
        <v>24</v>
      </c>
      <c r="P57" s="2" t="s">
        <v>32</v>
      </c>
      <c r="Q57" s="2"/>
      <c r="R57" s="2"/>
      <c r="S57" s="2" t="s">
        <v>13</v>
      </c>
      <c r="T57" s="2" t="s">
        <v>13</v>
      </c>
      <c r="U57" s="2" t="s">
        <v>13</v>
      </c>
      <c r="V57" s="2" t="s">
        <v>13</v>
      </c>
      <c r="W57" s="2" t="str">
        <f>Tableau11[[#This Row],[N° dossier]]&amp;Tableau11[[#This Row],[O/N]]</f>
        <v>2022081569O</v>
      </c>
      <c r="X57" s="6" t="e" cm="1">
        <f t="array" ref="X57">_xlfn.SINGLE(_xlfn.XLOOKUP(Tableau11[[#This Row],[N° dossier]]&amp;Tableau11[[#This Row],[O/N]],'ETAT 2'!H:H&amp;'ETAT 2'!A:A,'ETAT 2'!#REF!,1))</f>
        <v>#REF!</v>
      </c>
      <c r="Y57" s="2" t="str">
        <f>IF(Tableau12[[#This Row],[N° dossier]]&amp;Tableau12[[#This Row],[Colonne1]]=Tableau11[[#This Row],[N° dossier]]&amp;Tableau11[[#This Row],[O/N]],"non traité","traité")</f>
        <v>traité</v>
      </c>
      <c r="Z57" s="2" t="e">
        <f>VLOOKUP(Tableau11[[#This Row],[Colonne2]],Tableau12[#All],"Non traités","Traités")</f>
        <v>#VALUE!</v>
      </c>
      <c r="AA57" s="2"/>
    </row>
    <row r="58" spans="1:27" x14ac:dyDescent="0.3">
      <c r="A58" s="2" t="s">
        <v>0</v>
      </c>
      <c r="B58" s="2" t="s">
        <v>264</v>
      </c>
      <c r="C58" s="2" t="s">
        <v>226</v>
      </c>
      <c r="D58" s="2" t="s">
        <v>264</v>
      </c>
      <c r="E58" s="2" t="s">
        <v>13</v>
      </c>
      <c r="F58" s="2"/>
      <c r="G58" s="2"/>
      <c r="H58" s="2" t="s">
        <v>339</v>
      </c>
      <c r="I58" s="2"/>
      <c r="J58" s="2"/>
      <c r="K58" s="2"/>
      <c r="L58" s="2"/>
      <c r="M58" s="2"/>
      <c r="N58" s="2" t="s">
        <v>16</v>
      </c>
      <c r="O58" s="2" t="s">
        <v>121</v>
      </c>
      <c r="P58" s="2" t="s">
        <v>141</v>
      </c>
      <c r="Q58" s="2"/>
      <c r="R58" s="2"/>
      <c r="S58" s="2" t="s">
        <v>13</v>
      </c>
      <c r="T58" s="2" t="s">
        <v>13</v>
      </c>
      <c r="U58" s="2" t="s">
        <v>13</v>
      </c>
      <c r="V58" s="2" t="s">
        <v>13</v>
      </c>
      <c r="W58" s="2" t="str">
        <f>Tableau11[[#This Row],[N° dossier]]&amp;Tableau11[[#This Row],[O/N]]</f>
        <v>2022070876O</v>
      </c>
      <c r="X58" s="6" t="e" cm="1">
        <f t="array" ref="X58">_xlfn.SINGLE(_xlfn.XLOOKUP(Tableau11[[#This Row],[N° dossier]]&amp;Tableau11[[#This Row],[O/N]],'ETAT 2'!H:H&amp;'ETAT 2'!A:A,'ETAT 2'!#REF!,1))</f>
        <v>#REF!</v>
      </c>
      <c r="Y58" s="2" t="str">
        <f>IF(Tableau12[[#This Row],[N° dossier]]&amp;Tableau12[[#This Row],[Colonne1]]=Tableau11[[#This Row],[N° dossier]]&amp;Tableau11[[#This Row],[O/N]],"non traité","traité")</f>
        <v>traité</v>
      </c>
      <c r="Z58" s="2" t="e">
        <f>VLOOKUP(Tableau11[[#This Row],[Colonne2]],Tableau12[#All],"Non traités","Traités")</f>
        <v>#VALUE!</v>
      </c>
      <c r="AA58" s="2"/>
    </row>
    <row r="59" spans="1:27" x14ac:dyDescent="0.3">
      <c r="A59" s="2" t="s">
        <v>0</v>
      </c>
      <c r="B59" s="2" t="s">
        <v>264</v>
      </c>
      <c r="C59" s="2" t="s">
        <v>226</v>
      </c>
      <c r="D59" s="2" t="s">
        <v>264</v>
      </c>
      <c r="E59" s="2" t="s">
        <v>13</v>
      </c>
      <c r="F59" s="2"/>
      <c r="G59" s="2"/>
      <c r="H59" s="2" t="s">
        <v>340</v>
      </c>
      <c r="I59" s="2"/>
      <c r="J59" s="2"/>
      <c r="K59" s="2"/>
      <c r="L59" s="2"/>
      <c r="M59" s="2"/>
      <c r="N59" s="2" t="s">
        <v>22</v>
      </c>
      <c r="O59" s="2" t="s">
        <v>45</v>
      </c>
      <c r="P59" s="2" t="s">
        <v>27</v>
      </c>
      <c r="Q59" s="2"/>
      <c r="R59" s="2"/>
      <c r="S59" s="2" t="s">
        <v>13</v>
      </c>
      <c r="T59" s="2" t="s">
        <v>13</v>
      </c>
      <c r="U59" s="2" t="s">
        <v>13</v>
      </c>
      <c r="V59" s="2" t="s">
        <v>13</v>
      </c>
      <c r="W59" s="2" t="str">
        <f>Tableau11[[#This Row],[N° dossier]]&amp;Tableau11[[#This Row],[O/N]]</f>
        <v>2022060470O</v>
      </c>
      <c r="X59" s="6" t="e" cm="1">
        <f t="array" ref="X59">_xlfn.SINGLE(_xlfn.XLOOKUP(Tableau11[[#This Row],[N° dossier]]&amp;Tableau11[[#This Row],[O/N]],'ETAT 2'!H:H&amp;'ETAT 2'!A:A,'ETAT 2'!#REF!,1))</f>
        <v>#REF!</v>
      </c>
      <c r="Y59" s="2" t="str">
        <f>IF(Tableau12[[#This Row],[N° dossier]]&amp;Tableau12[[#This Row],[Colonne1]]=Tableau11[[#This Row],[N° dossier]]&amp;Tableau11[[#This Row],[O/N]],"non traité","traité")</f>
        <v>traité</v>
      </c>
      <c r="Z59" s="2" t="e">
        <f>VLOOKUP(Tableau11[[#This Row],[Colonne2]],Tableau12[#All],"Non traités","Traités")</f>
        <v>#VALUE!</v>
      </c>
      <c r="AA59" s="2"/>
    </row>
    <row r="60" spans="1:27" x14ac:dyDescent="0.3">
      <c r="A60" s="2" t="s">
        <v>0</v>
      </c>
      <c r="B60" s="2" t="s">
        <v>264</v>
      </c>
      <c r="C60" s="2" t="s">
        <v>226</v>
      </c>
      <c r="D60" s="2" t="s">
        <v>264</v>
      </c>
      <c r="E60" s="2" t="s">
        <v>13</v>
      </c>
      <c r="F60" s="2"/>
      <c r="G60" s="2"/>
      <c r="H60" s="2" t="s">
        <v>341</v>
      </c>
      <c r="I60" s="2"/>
      <c r="J60" s="2"/>
      <c r="K60" s="2"/>
      <c r="L60" s="2"/>
      <c r="M60" s="2"/>
      <c r="N60" s="2" t="s">
        <v>86</v>
      </c>
      <c r="O60" s="2" t="s">
        <v>77</v>
      </c>
      <c r="P60" s="2" t="s">
        <v>104</v>
      </c>
      <c r="Q60" s="2"/>
      <c r="R60" s="2"/>
      <c r="S60" s="2" t="s">
        <v>13</v>
      </c>
      <c r="T60" s="2" t="s">
        <v>13</v>
      </c>
      <c r="U60" s="2" t="s">
        <v>13</v>
      </c>
      <c r="V60" s="2" t="s">
        <v>13</v>
      </c>
      <c r="W60" s="2" t="str">
        <f>Tableau11[[#This Row],[N° dossier]]&amp;Tableau11[[#This Row],[O/N]]</f>
        <v>2021381641O</v>
      </c>
      <c r="X60" s="6" t="e" cm="1">
        <f t="array" ref="X60">_xlfn.SINGLE(_xlfn.XLOOKUP(Tableau11[[#This Row],[N° dossier]]&amp;Tableau11[[#This Row],[O/N]],'ETAT 2'!H:H&amp;'ETAT 2'!A:A,'ETAT 2'!#REF!,1))</f>
        <v>#REF!</v>
      </c>
      <c r="Y60" s="2" t="str">
        <f>IF(Tableau12[[#This Row],[N° dossier]]&amp;Tableau12[[#This Row],[Colonne1]]=Tableau11[[#This Row],[N° dossier]]&amp;Tableau11[[#This Row],[O/N]],"non traité","traité")</f>
        <v>traité</v>
      </c>
      <c r="Z60" s="2" t="e">
        <f>VLOOKUP(Tableau11[[#This Row],[Colonne2]],Tableau12[#All],"Non traités","Traités")</f>
        <v>#VALUE!</v>
      </c>
      <c r="AA60" s="2"/>
    </row>
    <row r="61" spans="1:27" x14ac:dyDescent="0.3">
      <c r="A61" s="2" t="s">
        <v>0</v>
      </c>
      <c r="B61" s="2" t="s">
        <v>264</v>
      </c>
      <c r="C61" s="2" t="s">
        <v>226</v>
      </c>
      <c r="D61" s="2" t="s">
        <v>264</v>
      </c>
      <c r="E61" s="2" t="s">
        <v>13</v>
      </c>
      <c r="F61" s="2"/>
      <c r="G61" s="2"/>
      <c r="H61" s="2" t="s">
        <v>342</v>
      </c>
      <c r="I61" s="2"/>
      <c r="J61" s="2"/>
      <c r="K61" s="2"/>
      <c r="L61" s="2"/>
      <c r="M61" s="2"/>
      <c r="N61" s="2" t="s">
        <v>113</v>
      </c>
      <c r="O61" s="2" t="s">
        <v>343</v>
      </c>
      <c r="P61" s="2" t="s">
        <v>125</v>
      </c>
      <c r="Q61" s="2"/>
      <c r="R61" s="2"/>
      <c r="S61" s="2" t="s">
        <v>13</v>
      </c>
      <c r="T61" s="2" t="s">
        <v>13</v>
      </c>
      <c r="U61" s="2" t="s">
        <v>13</v>
      </c>
      <c r="V61" s="2" t="s">
        <v>13</v>
      </c>
      <c r="W61" s="2" t="str">
        <f>Tableau11[[#This Row],[N° dossier]]&amp;Tableau11[[#This Row],[O/N]]</f>
        <v>2021345177O</v>
      </c>
      <c r="X61" s="6" t="e" cm="1">
        <f t="array" ref="X61">_xlfn.SINGLE(_xlfn.XLOOKUP(Tableau11[[#This Row],[N° dossier]]&amp;Tableau11[[#This Row],[O/N]],'ETAT 2'!H:H&amp;'ETAT 2'!A:A,'ETAT 2'!#REF!,1))</f>
        <v>#REF!</v>
      </c>
      <c r="Y61" s="2" t="str">
        <f>IF(Tableau12[[#This Row],[N° dossier]]&amp;Tableau12[[#This Row],[Colonne1]]=Tableau11[[#This Row],[N° dossier]]&amp;Tableau11[[#This Row],[O/N]],"non traité","traité")</f>
        <v>traité</v>
      </c>
      <c r="Z61" s="2" t="e">
        <f>VLOOKUP(Tableau11[[#This Row],[Colonne2]],Tableau12[#All],"Non traités","Traités")</f>
        <v>#VALUE!</v>
      </c>
      <c r="AA61" s="2"/>
    </row>
    <row r="62" spans="1:27" x14ac:dyDescent="0.3">
      <c r="A62" s="2" t="s">
        <v>0</v>
      </c>
      <c r="B62" s="2" t="s">
        <v>264</v>
      </c>
      <c r="C62" s="2" t="s">
        <v>226</v>
      </c>
      <c r="D62" s="2" t="s">
        <v>264</v>
      </c>
      <c r="E62" s="2" t="s">
        <v>13</v>
      </c>
      <c r="F62" s="2"/>
      <c r="G62" s="2"/>
      <c r="H62" s="2" t="s">
        <v>344</v>
      </c>
      <c r="I62" s="2"/>
      <c r="J62" s="2"/>
      <c r="K62" s="2"/>
      <c r="L62" s="2"/>
      <c r="M62" s="2"/>
      <c r="N62" s="2" t="s">
        <v>117</v>
      </c>
      <c r="O62" s="2" t="s">
        <v>143</v>
      </c>
      <c r="P62" s="2" t="s">
        <v>135</v>
      </c>
      <c r="Q62" s="2"/>
      <c r="R62" s="2"/>
      <c r="S62" s="2" t="s">
        <v>13</v>
      </c>
      <c r="T62" s="2" t="s">
        <v>13</v>
      </c>
      <c r="U62" s="2" t="s">
        <v>13</v>
      </c>
      <c r="V62" s="2" t="s">
        <v>13</v>
      </c>
      <c r="W62" s="2" t="str">
        <f>Tableau11[[#This Row],[N° dossier]]&amp;Tableau11[[#This Row],[O/N]]</f>
        <v>2022098373O</v>
      </c>
      <c r="X62" s="6" t="e" cm="1">
        <f t="array" ref="X62">_xlfn.SINGLE(_xlfn.XLOOKUP(Tableau11[[#This Row],[N° dossier]]&amp;Tableau11[[#This Row],[O/N]],'ETAT 2'!H:H&amp;'ETAT 2'!A:A,'ETAT 2'!#REF!,1))</f>
        <v>#REF!</v>
      </c>
      <c r="Y62" s="2" t="str">
        <f>IF(Tableau12[[#This Row],[N° dossier]]&amp;Tableau12[[#This Row],[Colonne1]]=Tableau11[[#This Row],[N° dossier]]&amp;Tableau11[[#This Row],[O/N]],"non traité","traité")</f>
        <v>traité</v>
      </c>
      <c r="Z62" s="2" t="e">
        <f>VLOOKUP(Tableau11[[#This Row],[Colonne2]],Tableau12[#All],"Non traités","Traités")</f>
        <v>#VALUE!</v>
      </c>
      <c r="AA62" s="2"/>
    </row>
    <row r="63" spans="1:27" x14ac:dyDescent="0.3">
      <c r="A63" s="2" t="s">
        <v>0</v>
      </c>
      <c r="B63" s="2" t="s">
        <v>264</v>
      </c>
      <c r="C63" s="2" t="s">
        <v>226</v>
      </c>
      <c r="D63" s="2" t="s">
        <v>264</v>
      </c>
      <c r="E63" s="2" t="s">
        <v>13</v>
      </c>
      <c r="F63" s="2"/>
      <c r="G63" s="2"/>
      <c r="H63" s="2" t="s">
        <v>345</v>
      </c>
      <c r="I63" s="2"/>
      <c r="J63" s="2"/>
      <c r="K63" s="2"/>
      <c r="L63" s="2"/>
      <c r="M63" s="2"/>
      <c r="N63" s="2" t="s">
        <v>117</v>
      </c>
      <c r="O63" s="2" t="s">
        <v>33</v>
      </c>
      <c r="P63" s="2" t="s">
        <v>40</v>
      </c>
      <c r="Q63" s="2"/>
      <c r="R63" s="2"/>
      <c r="S63" s="2" t="s">
        <v>13</v>
      </c>
      <c r="T63" s="2" t="s">
        <v>13</v>
      </c>
      <c r="U63" s="2" t="s">
        <v>13</v>
      </c>
      <c r="V63" s="2" t="s">
        <v>13</v>
      </c>
      <c r="W63" s="2" t="str">
        <f>Tableau11[[#This Row],[N° dossier]]&amp;Tableau11[[#This Row],[O/N]]</f>
        <v>2022090375O</v>
      </c>
      <c r="X63" s="6" t="e" cm="1">
        <f t="array" ref="X63">_xlfn.SINGLE(_xlfn.XLOOKUP(Tableau11[[#This Row],[N° dossier]]&amp;Tableau11[[#This Row],[O/N]],'ETAT 2'!H:H&amp;'ETAT 2'!A:A,'ETAT 2'!#REF!,1))</f>
        <v>#REF!</v>
      </c>
      <c r="Y63" s="2" t="str">
        <f>IF(Tableau12[[#This Row],[N° dossier]]&amp;Tableau12[[#This Row],[Colonne1]]=Tableau11[[#This Row],[N° dossier]]&amp;Tableau11[[#This Row],[O/N]],"non traité","traité")</f>
        <v>traité</v>
      </c>
      <c r="Z63" s="2" t="e">
        <f>VLOOKUP(Tableau11[[#This Row],[Colonne2]],Tableau12[#All],"Non traités","Traités")</f>
        <v>#VALUE!</v>
      </c>
      <c r="AA63" s="2"/>
    </row>
    <row r="64" spans="1:27" x14ac:dyDescent="0.3">
      <c r="A64" s="2" t="s">
        <v>0</v>
      </c>
      <c r="B64" s="2" t="s">
        <v>264</v>
      </c>
      <c r="C64" s="2" t="s">
        <v>226</v>
      </c>
      <c r="D64" s="2" t="s">
        <v>264</v>
      </c>
      <c r="E64" s="2" t="s">
        <v>13</v>
      </c>
      <c r="F64" s="2"/>
      <c r="G64" s="2"/>
      <c r="H64" s="2" t="s">
        <v>346</v>
      </c>
      <c r="I64" s="2"/>
      <c r="J64" s="2"/>
      <c r="K64" s="2"/>
      <c r="L64" s="2"/>
      <c r="M64" s="2"/>
      <c r="N64" s="2" t="s">
        <v>14</v>
      </c>
      <c r="O64" s="2" t="s">
        <v>56</v>
      </c>
      <c r="P64" s="2" t="s">
        <v>34</v>
      </c>
      <c r="Q64" s="2"/>
      <c r="R64" s="2"/>
      <c r="S64" s="2" t="s">
        <v>13</v>
      </c>
      <c r="T64" s="2" t="s">
        <v>13</v>
      </c>
      <c r="U64" s="2" t="s">
        <v>13</v>
      </c>
      <c r="V64" s="2" t="s">
        <v>13</v>
      </c>
      <c r="W64" s="2" t="str">
        <f>Tableau11[[#This Row],[N° dossier]]&amp;Tableau11[[#This Row],[O/N]]</f>
        <v>2022086490O</v>
      </c>
      <c r="X64" s="6" t="e" cm="1">
        <f t="array" ref="X64">_xlfn.SINGLE(_xlfn.XLOOKUP(Tableau11[[#This Row],[N° dossier]]&amp;Tableau11[[#This Row],[O/N]],'ETAT 2'!H:H&amp;'ETAT 2'!A:A,'ETAT 2'!#REF!,1))</f>
        <v>#REF!</v>
      </c>
      <c r="Y64" s="2" t="str">
        <f>IF(Tableau12[[#This Row],[N° dossier]]&amp;Tableau12[[#This Row],[Colonne1]]=Tableau11[[#This Row],[N° dossier]]&amp;Tableau11[[#This Row],[O/N]],"non traité","traité")</f>
        <v>traité</v>
      </c>
      <c r="Z64" s="2" t="e">
        <f>VLOOKUP(Tableau11[[#This Row],[Colonne2]],Tableau12[#All],"Non traités","Traités")</f>
        <v>#VALUE!</v>
      </c>
      <c r="AA64" s="2"/>
    </row>
    <row r="65" spans="1:27" x14ac:dyDescent="0.3">
      <c r="A65" s="2" t="s">
        <v>0</v>
      </c>
      <c r="B65" s="2" t="s">
        <v>264</v>
      </c>
      <c r="C65" s="2" t="s">
        <v>226</v>
      </c>
      <c r="D65" s="2" t="s">
        <v>264</v>
      </c>
      <c r="E65" s="2" t="s">
        <v>13</v>
      </c>
      <c r="F65" s="2"/>
      <c r="G65" s="2"/>
      <c r="H65" s="2" t="s">
        <v>347</v>
      </c>
      <c r="I65" s="2"/>
      <c r="J65" s="2"/>
      <c r="K65" s="2"/>
      <c r="L65" s="2"/>
      <c r="M65" s="2"/>
      <c r="N65" s="2" t="s">
        <v>117</v>
      </c>
      <c r="O65" s="2" t="s">
        <v>37</v>
      </c>
      <c r="P65" s="2" t="s">
        <v>133</v>
      </c>
      <c r="Q65" s="2"/>
      <c r="R65" s="2"/>
      <c r="S65" s="2" t="s">
        <v>13</v>
      </c>
      <c r="T65" s="2" t="s">
        <v>13</v>
      </c>
      <c r="U65" s="2" t="s">
        <v>13</v>
      </c>
      <c r="V65" s="2" t="s">
        <v>13</v>
      </c>
      <c r="W65" s="2" t="str">
        <f>Tableau11[[#This Row],[N° dossier]]&amp;Tableau11[[#This Row],[O/N]]</f>
        <v>2022087696O</v>
      </c>
      <c r="X65" s="6" t="e" cm="1">
        <f t="array" ref="X65">_xlfn.SINGLE(_xlfn.XLOOKUP(Tableau11[[#This Row],[N° dossier]]&amp;Tableau11[[#This Row],[O/N]],'ETAT 2'!H:H&amp;'ETAT 2'!A:A,'ETAT 2'!#REF!,1))</f>
        <v>#REF!</v>
      </c>
      <c r="Y65" s="2" t="str">
        <f>IF(Tableau12[[#This Row],[N° dossier]]&amp;Tableau12[[#This Row],[Colonne1]]=Tableau11[[#This Row],[N° dossier]]&amp;Tableau11[[#This Row],[O/N]],"non traité","traité")</f>
        <v>traité</v>
      </c>
      <c r="Z65" s="2" t="e">
        <f>VLOOKUP(Tableau11[[#This Row],[Colonne2]],Tableau12[#All],"Non traités","Traités")</f>
        <v>#VALUE!</v>
      </c>
      <c r="AA65" s="2"/>
    </row>
    <row r="66" spans="1:27" x14ac:dyDescent="0.3">
      <c r="A66" s="2" t="s">
        <v>0</v>
      </c>
      <c r="B66" s="2" t="s">
        <v>264</v>
      </c>
      <c r="C66" s="2" t="s">
        <v>226</v>
      </c>
      <c r="D66" s="2" t="s">
        <v>264</v>
      </c>
      <c r="E66" s="2" t="s">
        <v>13</v>
      </c>
      <c r="F66" s="2"/>
      <c r="G66" s="2"/>
      <c r="H66" s="2" t="s">
        <v>348</v>
      </c>
      <c r="I66" s="2"/>
      <c r="J66" s="2"/>
      <c r="K66" s="2"/>
      <c r="L66" s="2"/>
      <c r="M66" s="2"/>
      <c r="N66" s="2" t="s">
        <v>17</v>
      </c>
      <c r="O66" s="2" t="s">
        <v>250</v>
      </c>
      <c r="P66" s="2" t="s">
        <v>150</v>
      </c>
      <c r="Q66" s="2"/>
      <c r="R66" s="2"/>
      <c r="S66" s="2" t="s">
        <v>13</v>
      </c>
      <c r="T66" s="2" t="s">
        <v>13</v>
      </c>
      <c r="U66" s="2" t="s">
        <v>13</v>
      </c>
      <c r="V66" s="2" t="s">
        <v>13</v>
      </c>
      <c r="W66" s="2" t="str">
        <f>Tableau11[[#This Row],[N° dossier]]&amp;Tableau11[[#This Row],[O/N]]</f>
        <v>2022091913O</v>
      </c>
      <c r="X66" s="6" t="e" cm="1">
        <f t="array" ref="X66">_xlfn.SINGLE(_xlfn.XLOOKUP(Tableau11[[#This Row],[N° dossier]]&amp;Tableau11[[#This Row],[O/N]],'ETAT 2'!H:H&amp;'ETAT 2'!A:A,'ETAT 2'!#REF!,1))</f>
        <v>#REF!</v>
      </c>
      <c r="Y66" s="2" t="str">
        <f>IF(Tableau12[[#This Row],[N° dossier]]&amp;Tableau12[[#This Row],[Colonne1]]=Tableau11[[#This Row],[N° dossier]]&amp;Tableau11[[#This Row],[O/N]],"non traité","traité")</f>
        <v>traité</v>
      </c>
      <c r="Z66" s="2" t="e">
        <f>VLOOKUP(Tableau11[[#This Row],[Colonne2]],Tableau12[#All],"Non traités","Traités")</f>
        <v>#VALUE!</v>
      </c>
      <c r="AA66" s="2"/>
    </row>
    <row r="67" spans="1:27" x14ac:dyDescent="0.3">
      <c r="A67" s="2" t="s">
        <v>0</v>
      </c>
      <c r="B67" s="2" t="s">
        <v>264</v>
      </c>
      <c r="C67" s="2" t="s">
        <v>226</v>
      </c>
      <c r="D67" s="2" t="s">
        <v>264</v>
      </c>
      <c r="E67" s="2" t="s">
        <v>13</v>
      </c>
      <c r="F67" s="2"/>
      <c r="G67" s="2"/>
      <c r="H67" s="2" t="s">
        <v>349</v>
      </c>
      <c r="I67" s="2"/>
      <c r="J67" s="2"/>
      <c r="K67" s="2"/>
      <c r="L67" s="2"/>
      <c r="M67" s="2"/>
      <c r="N67" s="2" t="s">
        <v>350</v>
      </c>
      <c r="O67" s="2" t="s">
        <v>99</v>
      </c>
      <c r="P67" s="2" t="s">
        <v>243</v>
      </c>
      <c r="Q67" s="2"/>
      <c r="R67" s="2"/>
      <c r="S67" s="2" t="s">
        <v>13</v>
      </c>
      <c r="T67" s="2" t="s">
        <v>13</v>
      </c>
      <c r="U67" s="2" t="s">
        <v>13</v>
      </c>
      <c r="V67" s="2" t="s">
        <v>13</v>
      </c>
      <c r="W67" s="2" t="str">
        <f>Tableau11[[#This Row],[N° dossier]]&amp;Tableau11[[#This Row],[O/N]]</f>
        <v>2021362516O</v>
      </c>
      <c r="X67" s="6" t="e" cm="1">
        <f t="array" ref="X67">_xlfn.SINGLE(_xlfn.XLOOKUP(Tableau11[[#This Row],[N° dossier]]&amp;Tableau11[[#This Row],[O/N]],'ETAT 2'!H:H&amp;'ETAT 2'!A:A,'ETAT 2'!#REF!,1))</f>
        <v>#REF!</v>
      </c>
      <c r="Y67" s="2" t="str">
        <f>IF(Tableau12[[#This Row],[N° dossier]]&amp;Tableau12[[#This Row],[Colonne1]]=Tableau11[[#This Row],[N° dossier]]&amp;Tableau11[[#This Row],[O/N]],"non traité","traité")</f>
        <v>traité</v>
      </c>
      <c r="Z67" s="2" t="e">
        <f>VLOOKUP(Tableau11[[#This Row],[Colonne2]],Tableau12[#All],"Non traités","Traités")</f>
        <v>#VALUE!</v>
      </c>
      <c r="AA67" s="2"/>
    </row>
    <row r="68" spans="1:27" x14ac:dyDescent="0.3">
      <c r="A68" s="2" t="s">
        <v>0</v>
      </c>
      <c r="B68" s="2" t="s">
        <v>264</v>
      </c>
      <c r="C68" s="2" t="s">
        <v>226</v>
      </c>
      <c r="D68" s="2" t="s">
        <v>264</v>
      </c>
      <c r="E68" s="2" t="s">
        <v>13</v>
      </c>
      <c r="F68" s="2"/>
      <c r="G68" s="2"/>
      <c r="H68" s="2" t="s">
        <v>351</v>
      </c>
      <c r="I68" s="2"/>
      <c r="J68" s="2"/>
      <c r="K68" s="2"/>
      <c r="L68" s="2"/>
      <c r="M68" s="2"/>
      <c r="N68" s="2" t="s">
        <v>117</v>
      </c>
      <c r="O68" s="2" t="s">
        <v>136</v>
      </c>
      <c r="P68" s="2" t="s">
        <v>151</v>
      </c>
      <c r="Q68" s="2"/>
      <c r="R68" s="2"/>
      <c r="S68" s="2" t="s">
        <v>13</v>
      </c>
      <c r="T68" s="2" t="s">
        <v>13</v>
      </c>
      <c r="U68" s="2" t="s">
        <v>13</v>
      </c>
      <c r="V68" s="2" t="s">
        <v>13</v>
      </c>
      <c r="W68" s="2" t="str">
        <f>Tableau11[[#This Row],[N° dossier]]&amp;Tableau11[[#This Row],[O/N]]</f>
        <v>2022103212O</v>
      </c>
      <c r="X68" s="6" t="e" cm="1">
        <f t="array" ref="X68">_xlfn.SINGLE(_xlfn.XLOOKUP(Tableau11[[#This Row],[N° dossier]]&amp;Tableau11[[#This Row],[O/N]],'ETAT 2'!H:H&amp;'ETAT 2'!A:A,'ETAT 2'!#REF!,1))</f>
        <v>#REF!</v>
      </c>
      <c r="Y68" s="2" t="str">
        <f>IF(Tableau12[[#This Row],[N° dossier]]&amp;Tableau12[[#This Row],[Colonne1]]=Tableau11[[#This Row],[N° dossier]]&amp;Tableau11[[#This Row],[O/N]],"non traité","traité")</f>
        <v>traité</v>
      </c>
      <c r="Z68" s="2" t="e">
        <f>VLOOKUP(Tableau11[[#This Row],[Colonne2]],Tableau12[#All],"Non traités","Traités")</f>
        <v>#VALUE!</v>
      </c>
      <c r="AA68" s="2"/>
    </row>
    <row r="69" spans="1:27" x14ac:dyDescent="0.3">
      <c r="A69" s="2" t="s">
        <v>0</v>
      </c>
      <c r="B69" s="2" t="s">
        <v>264</v>
      </c>
      <c r="C69" s="2" t="s">
        <v>226</v>
      </c>
      <c r="D69" s="2" t="s">
        <v>264</v>
      </c>
      <c r="E69" s="2" t="s">
        <v>13</v>
      </c>
      <c r="F69" s="2"/>
      <c r="G69" s="2"/>
      <c r="H69" s="2" t="s">
        <v>352</v>
      </c>
      <c r="I69" s="2"/>
      <c r="J69" s="2"/>
      <c r="K69" s="2"/>
      <c r="L69" s="2"/>
      <c r="M69" s="2"/>
      <c r="N69" s="2" t="s">
        <v>27</v>
      </c>
      <c r="O69" s="2" t="s">
        <v>112</v>
      </c>
      <c r="P69" s="2" t="s">
        <v>55</v>
      </c>
      <c r="Q69" s="2"/>
      <c r="R69" s="2"/>
      <c r="S69" s="2" t="s">
        <v>13</v>
      </c>
      <c r="T69" s="2" t="s">
        <v>13</v>
      </c>
      <c r="U69" s="2" t="s">
        <v>13</v>
      </c>
      <c r="V69" s="2" t="s">
        <v>13</v>
      </c>
      <c r="W69" s="2" t="str">
        <f>Tableau11[[#This Row],[N° dossier]]&amp;Tableau11[[#This Row],[O/N]]</f>
        <v>2022061922O</v>
      </c>
      <c r="X69" s="6" t="e" cm="1">
        <f t="array" ref="X69">_xlfn.SINGLE(_xlfn.XLOOKUP(Tableau11[[#This Row],[N° dossier]]&amp;Tableau11[[#This Row],[O/N]],'ETAT 2'!H:H&amp;'ETAT 2'!A:A,'ETAT 2'!#REF!,1))</f>
        <v>#REF!</v>
      </c>
      <c r="Y69" s="2" t="str">
        <f>IF(Tableau12[[#This Row],[N° dossier]]&amp;Tableau12[[#This Row],[Colonne1]]=Tableau11[[#This Row],[N° dossier]]&amp;Tableau11[[#This Row],[O/N]],"non traité","traité")</f>
        <v>traité</v>
      </c>
      <c r="Z69" s="2" t="e">
        <f>VLOOKUP(Tableau11[[#This Row],[Colonne2]],Tableau12[#All],"Non traités","Traités")</f>
        <v>#VALUE!</v>
      </c>
      <c r="AA69" s="2"/>
    </row>
    <row r="70" spans="1:27" x14ac:dyDescent="0.3">
      <c r="A70" s="2" t="s">
        <v>0</v>
      </c>
      <c r="B70" s="2" t="s">
        <v>264</v>
      </c>
      <c r="C70" s="2" t="s">
        <v>226</v>
      </c>
      <c r="D70" s="2" t="s">
        <v>264</v>
      </c>
      <c r="E70" s="2" t="s">
        <v>13</v>
      </c>
      <c r="F70" s="2"/>
      <c r="G70" s="2"/>
      <c r="H70" s="2" t="s">
        <v>353</v>
      </c>
      <c r="I70" s="2"/>
      <c r="J70" s="2"/>
      <c r="K70" s="2"/>
      <c r="L70" s="2"/>
      <c r="M70" s="2"/>
      <c r="N70" s="2" t="s">
        <v>117</v>
      </c>
      <c r="O70" s="2" t="s">
        <v>250</v>
      </c>
      <c r="P70" s="2" t="s">
        <v>62</v>
      </c>
      <c r="Q70" s="2"/>
      <c r="R70" s="2"/>
      <c r="S70" s="2" t="s">
        <v>13</v>
      </c>
      <c r="T70" s="2" t="s">
        <v>13</v>
      </c>
      <c r="U70" s="2" t="s">
        <v>13</v>
      </c>
      <c r="V70" s="2" t="s">
        <v>13</v>
      </c>
      <c r="W70" s="2" t="str">
        <f>Tableau11[[#This Row],[N° dossier]]&amp;Tableau11[[#This Row],[O/N]]</f>
        <v>2022090662O</v>
      </c>
      <c r="X70" s="6" t="e" cm="1">
        <f t="array" ref="X70">_xlfn.SINGLE(_xlfn.XLOOKUP(Tableau11[[#This Row],[N° dossier]]&amp;Tableau11[[#This Row],[O/N]],'ETAT 2'!H:H&amp;'ETAT 2'!A:A,'ETAT 2'!#REF!,1))</f>
        <v>#REF!</v>
      </c>
      <c r="Y70" s="2" t="str">
        <f>IF(Tableau12[[#This Row],[N° dossier]]&amp;Tableau12[[#This Row],[Colonne1]]=Tableau11[[#This Row],[N° dossier]]&amp;Tableau11[[#This Row],[O/N]],"non traité","traité")</f>
        <v>traité</v>
      </c>
      <c r="Z70" s="2" t="e">
        <f>VLOOKUP(Tableau11[[#This Row],[Colonne2]],Tableau12[#All],"Non traités","Traités")</f>
        <v>#VALUE!</v>
      </c>
      <c r="AA70" s="2"/>
    </row>
    <row r="71" spans="1:27" x14ac:dyDescent="0.3">
      <c r="A71" s="2" t="s">
        <v>0</v>
      </c>
      <c r="B71" s="2" t="s">
        <v>264</v>
      </c>
      <c r="C71" s="2" t="s">
        <v>226</v>
      </c>
      <c r="D71" s="2" t="s">
        <v>264</v>
      </c>
      <c r="E71" s="2" t="s">
        <v>13</v>
      </c>
      <c r="F71" s="2"/>
      <c r="G71" s="2"/>
      <c r="H71" s="2" t="s">
        <v>354</v>
      </c>
      <c r="I71" s="2"/>
      <c r="J71" s="2"/>
      <c r="K71" s="2"/>
      <c r="L71" s="2"/>
      <c r="M71" s="2"/>
      <c r="N71" s="2" t="s">
        <v>73</v>
      </c>
      <c r="O71" s="2" t="s">
        <v>108</v>
      </c>
      <c r="P71" s="2" t="s">
        <v>115</v>
      </c>
      <c r="Q71" s="2"/>
      <c r="R71" s="2"/>
      <c r="S71" s="2" t="s">
        <v>13</v>
      </c>
      <c r="T71" s="2" t="s">
        <v>13</v>
      </c>
      <c r="U71" s="2" t="s">
        <v>13</v>
      </c>
      <c r="V71" s="2" t="s">
        <v>13</v>
      </c>
      <c r="W71" s="2" t="str">
        <f>Tableau11[[#This Row],[N° dossier]]&amp;Tableau11[[#This Row],[O/N]]</f>
        <v>2022001560O</v>
      </c>
      <c r="X71" s="6" t="e" cm="1">
        <f t="array" ref="X71">_xlfn.SINGLE(_xlfn.XLOOKUP(Tableau11[[#This Row],[N° dossier]]&amp;Tableau11[[#This Row],[O/N]],'ETAT 2'!H:H&amp;'ETAT 2'!A:A,'ETAT 2'!#REF!,1))</f>
        <v>#REF!</v>
      </c>
      <c r="Y71" s="2" t="str">
        <f>IF(Tableau12[[#This Row],[N° dossier]]&amp;Tableau12[[#This Row],[Colonne1]]=Tableau11[[#This Row],[N° dossier]]&amp;Tableau11[[#This Row],[O/N]],"non traité","traité")</f>
        <v>traité</v>
      </c>
      <c r="Z71" s="2" t="e">
        <f>VLOOKUP(Tableau11[[#This Row],[Colonne2]],Tableau12[#All],"Non traités","Traités")</f>
        <v>#VALUE!</v>
      </c>
      <c r="AA71" s="2"/>
    </row>
    <row r="72" spans="1:27" x14ac:dyDescent="0.3">
      <c r="A72" s="2" t="s">
        <v>0</v>
      </c>
      <c r="B72" s="2" t="s">
        <v>264</v>
      </c>
      <c r="C72" s="2" t="s">
        <v>226</v>
      </c>
      <c r="D72" s="2" t="s">
        <v>264</v>
      </c>
      <c r="E72" s="2" t="s">
        <v>13</v>
      </c>
      <c r="F72" s="2"/>
      <c r="G72" s="2"/>
      <c r="H72" s="2" t="s">
        <v>355</v>
      </c>
      <c r="I72" s="2"/>
      <c r="J72" s="2"/>
      <c r="K72" s="2"/>
      <c r="L72" s="2"/>
      <c r="M72" s="2"/>
      <c r="N72" s="2" t="s">
        <v>27</v>
      </c>
      <c r="O72" s="2" t="s">
        <v>79</v>
      </c>
      <c r="P72" s="2" t="s">
        <v>132</v>
      </c>
      <c r="Q72" s="2"/>
      <c r="R72" s="2"/>
      <c r="S72" s="2" t="s">
        <v>13</v>
      </c>
      <c r="T72" s="2" t="s">
        <v>13</v>
      </c>
      <c r="U72" s="2" t="s">
        <v>13</v>
      </c>
      <c r="V72" s="2" t="s">
        <v>13</v>
      </c>
      <c r="W72" s="2" t="str">
        <f>Tableau11[[#This Row],[N° dossier]]&amp;Tableau11[[#This Row],[O/N]]</f>
        <v>2022049064O</v>
      </c>
      <c r="X72" s="6" t="e" cm="1">
        <f t="array" ref="X72">_xlfn.SINGLE(_xlfn.XLOOKUP(Tableau11[[#This Row],[N° dossier]]&amp;Tableau11[[#This Row],[O/N]],'ETAT 2'!H:H&amp;'ETAT 2'!A:A,'ETAT 2'!#REF!,1))</f>
        <v>#REF!</v>
      </c>
      <c r="Y72" s="2" t="str">
        <f>IF(Tableau12[[#This Row],[N° dossier]]&amp;Tableau12[[#This Row],[Colonne1]]=Tableau11[[#This Row],[N° dossier]]&amp;Tableau11[[#This Row],[O/N]],"non traité","traité")</f>
        <v>traité</v>
      </c>
      <c r="Z72" s="2" t="e">
        <f>VLOOKUP(Tableau11[[#This Row],[Colonne2]],Tableau12[#All],"Non traités","Traités")</f>
        <v>#VALUE!</v>
      </c>
      <c r="AA72" s="2"/>
    </row>
    <row r="73" spans="1:27" x14ac:dyDescent="0.3">
      <c r="A73" s="2" t="s">
        <v>0</v>
      </c>
      <c r="B73" s="2" t="s">
        <v>264</v>
      </c>
      <c r="C73" s="2" t="s">
        <v>226</v>
      </c>
      <c r="D73" s="2" t="s">
        <v>264</v>
      </c>
      <c r="E73" s="2" t="s">
        <v>13</v>
      </c>
      <c r="F73" s="2"/>
      <c r="G73" s="2"/>
      <c r="H73" s="2" t="s">
        <v>356</v>
      </c>
      <c r="I73" s="2"/>
      <c r="J73" s="2"/>
      <c r="K73" s="2"/>
      <c r="L73" s="2"/>
      <c r="M73" s="2"/>
      <c r="N73" s="2" t="s">
        <v>152</v>
      </c>
      <c r="O73" s="2" t="s">
        <v>199</v>
      </c>
      <c r="P73" s="2" t="s">
        <v>92</v>
      </c>
      <c r="Q73" s="2"/>
      <c r="R73" s="2"/>
      <c r="S73" s="2" t="s">
        <v>13</v>
      </c>
      <c r="T73" s="2" t="s">
        <v>13</v>
      </c>
      <c r="U73" s="2" t="s">
        <v>13</v>
      </c>
      <c r="V73" s="2" t="s">
        <v>13</v>
      </c>
      <c r="W73" s="2" t="str">
        <f>Tableau11[[#This Row],[N° dossier]]&amp;Tableau11[[#This Row],[O/N]]</f>
        <v>2021400810O</v>
      </c>
      <c r="X73" s="6" t="e" cm="1">
        <f t="array" ref="X73">_xlfn.SINGLE(_xlfn.XLOOKUP(Tableau11[[#This Row],[N° dossier]]&amp;Tableau11[[#This Row],[O/N]],'ETAT 2'!H:H&amp;'ETAT 2'!A:A,'ETAT 2'!#REF!,1))</f>
        <v>#REF!</v>
      </c>
      <c r="Y73" s="2" t="str">
        <f>IF(Tableau12[[#This Row],[N° dossier]]&amp;Tableau12[[#This Row],[Colonne1]]=Tableau11[[#This Row],[N° dossier]]&amp;Tableau11[[#This Row],[O/N]],"non traité","traité")</f>
        <v>traité</v>
      </c>
      <c r="Z73" s="2" t="e">
        <f>VLOOKUP(Tableau11[[#This Row],[Colonne2]],Tableau12[#All],"Non traités","Traités")</f>
        <v>#VALUE!</v>
      </c>
      <c r="AA73" s="2"/>
    </row>
    <row r="74" spans="1:27" x14ac:dyDescent="0.3">
      <c r="A74" s="2" t="s">
        <v>0</v>
      </c>
      <c r="B74" s="2" t="s">
        <v>264</v>
      </c>
      <c r="C74" s="2" t="s">
        <v>226</v>
      </c>
      <c r="D74" s="2" t="s">
        <v>264</v>
      </c>
      <c r="E74" s="2" t="s">
        <v>13</v>
      </c>
      <c r="F74" s="2"/>
      <c r="G74" s="2"/>
      <c r="H74" s="2" t="s">
        <v>357</v>
      </c>
      <c r="I74" s="2"/>
      <c r="J74" s="2"/>
      <c r="K74" s="2"/>
      <c r="L74" s="2"/>
      <c r="M74" s="2"/>
      <c r="N74" s="2" t="s">
        <v>17</v>
      </c>
      <c r="O74" s="2" t="s">
        <v>37</v>
      </c>
      <c r="P74" s="2" t="s">
        <v>113</v>
      </c>
      <c r="Q74" s="2"/>
      <c r="R74" s="2"/>
      <c r="S74" s="2" t="s">
        <v>13</v>
      </c>
      <c r="T74" s="2" t="s">
        <v>13</v>
      </c>
      <c r="U74" s="2" t="s">
        <v>13</v>
      </c>
      <c r="V74" s="2" t="s">
        <v>13</v>
      </c>
      <c r="W74" s="2" t="str">
        <f>Tableau11[[#This Row],[N° dossier]]&amp;Tableau11[[#This Row],[O/N]]</f>
        <v>2022087473O</v>
      </c>
      <c r="X74" s="6" t="e" cm="1">
        <f t="array" ref="X74">_xlfn.SINGLE(_xlfn.XLOOKUP(Tableau11[[#This Row],[N° dossier]]&amp;Tableau11[[#This Row],[O/N]],'ETAT 2'!H:H&amp;'ETAT 2'!A:A,'ETAT 2'!#REF!,1))</f>
        <v>#REF!</v>
      </c>
      <c r="Y74" s="2" t="str">
        <f>IF(Tableau12[[#This Row],[N° dossier]]&amp;Tableau12[[#This Row],[Colonne1]]=Tableau11[[#This Row],[N° dossier]]&amp;Tableau11[[#This Row],[O/N]],"non traité","traité")</f>
        <v>traité</v>
      </c>
      <c r="Z74" s="2" t="e">
        <f>VLOOKUP(Tableau11[[#This Row],[Colonne2]],Tableau12[#All],"Non traités","Traités")</f>
        <v>#VALUE!</v>
      </c>
      <c r="AA74" s="2"/>
    </row>
    <row r="75" spans="1:27" x14ac:dyDescent="0.3">
      <c r="A75" s="2" t="s">
        <v>0</v>
      </c>
      <c r="B75" s="2" t="s">
        <v>264</v>
      </c>
      <c r="C75" s="2" t="s">
        <v>226</v>
      </c>
      <c r="D75" s="2" t="s">
        <v>264</v>
      </c>
      <c r="E75" s="2" t="s">
        <v>13</v>
      </c>
      <c r="F75" s="2"/>
      <c r="G75" s="2"/>
      <c r="H75" s="2" t="s">
        <v>358</v>
      </c>
      <c r="I75" s="2"/>
      <c r="J75" s="2"/>
      <c r="K75" s="2"/>
      <c r="L75" s="2"/>
      <c r="M75" s="2"/>
      <c r="N75" s="2" t="s">
        <v>27</v>
      </c>
      <c r="O75" s="2" t="s">
        <v>250</v>
      </c>
      <c r="P75" s="2" t="s">
        <v>16</v>
      </c>
      <c r="Q75" s="2"/>
      <c r="R75" s="2"/>
      <c r="S75" s="2"/>
      <c r="T75" s="2" t="s">
        <v>13</v>
      </c>
      <c r="U75" s="2" t="s">
        <v>13</v>
      </c>
      <c r="V75" s="2" t="s">
        <v>13</v>
      </c>
      <c r="W75" s="2" t="str">
        <f>Tableau11[[#This Row],[N° dossier]]&amp;Tableau11[[#This Row],[O/N]]</f>
        <v>2022090580O</v>
      </c>
      <c r="X75" s="6" t="e" cm="1">
        <f t="array" ref="X75">_xlfn.SINGLE(_xlfn.XLOOKUP(Tableau11[[#This Row],[N° dossier]]&amp;Tableau11[[#This Row],[O/N]],'ETAT 2'!H:H&amp;'ETAT 2'!A:A,'ETAT 2'!#REF!,1))</f>
        <v>#REF!</v>
      </c>
      <c r="Y75" s="2" t="str">
        <f>IF(Tableau12[[#This Row],[N° dossier]]&amp;Tableau12[[#This Row],[Colonne1]]=Tableau11[[#This Row],[N° dossier]]&amp;Tableau11[[#This Row],[O/N]],"non traité","traité")</f>
        <v>traité</v>
      </c>
      <c r="Z75" s="2" t="e">
        <f>VLOOKUP(Tableau11[[#This Row],[Colonne2]],Tableau12[#All],"Non traités","Traités")</f>
        <v>#VALUE!</v>
      </c>
      <c r="AA75" s="2"/>
    </row>
    <row r="76" spans="1:27" x14ac:dyDescent="0.3">
      <c r="A76" s="2" t="s">
        <v>0</v>
      </c>
      <c r="B76" s="2" t="s">
        <v>264</v>
      </c>
      <c r="C76" s="2" t="s">
        <v>226</v>
      </c>
      <c r="D76" s="2" t="s">
        <v>264</v>
      </c>
      <c r="E76" s="2" t="s">
        <v>13</v>
      </c>
      <c r="F76" s="2"/>
      <c r="G76" s="2"/>
      <c r="H76" s="2" t="s">
        <v>359</v>
      </c>
      <c r="I76" s="2"/>
      <c r="J76" s="2"/>
      <c r="K76" s="2"/>
      <c r="L76" s="2"/>
      <c r="M76" s="2"/>
      <c r="N76" s="2" t="s">
        <v>132</v>
      </c>
      <c r="O76" s="2" t="s">
        <v>61</v>
      </c>
      <c r="P76" s="2" t="s">
        <v>40</v>
      </c>
      <c r="Q76" s="2"/>
      <c r="R76" s="2"/>
      <c r="S76" s="2" t="s">
        <v>13</v>
      </c>
      <c r="T76" s="2" t="s">
        <v>13</v>
      </c>
      <c r="U76" s="2" t="s">
        <v>13</v>
      </c>
      <c r="V76" s="2" t="s">
        <v>13</v>
      </c>
      <c r="W76" s="2" t="str">
        <f>Tableau11[[#This Row],[N° dossier]]&amp;Tableau11[[#This Row],[O/N]]</f>
        <v>2022072907O</v>
      </c>
      <c r="X76" s="6" t="e" cm="1">
        <f t="array" ref="X76">_xlfn.SINGLE(_xlfn.XLOOKUP(Tableau11[[#This Row],[N° dossier]]&amp;Tableau11[[#This Row],[O/N]],'ETAT 2'!H:H&amp;'ETAT 2'!A:A,'ETAT 2'!#REF!,1))</f>
        <v>#REF!</v>
      </c>
      <c r="Y76" s="2" t="str">
        <f>IF(Tableau12[[#This Row],[N° dossier]]&amp;Tableau12[[#This Row],[Colonne1]]=Tableau11[[#This Row],[N° dossier]]&amp;Tableau11[[#This Row],[O/N]],"non traité","traité")</f>
        <v>traité</v>
      </c>
      <c r="Z76" s="2" t="e">
        <f>VLOOKUP(Tableau11[[#This Row],[Colonne2]],Tableau12[#All],"Non traités","Traités")</f>
        <v>#VALUE!</v>
      </c>
      <c r="AA76" s="2"/>
    </row>
    <row r="77" spans="1:27" x14ac:dyDescent="0.3">
      <c r="A77" s="2" t="s">
        <v>0</v>
      </c>
      <c r="B77" s="2" t="s">
        <v>264</v>
      </c>
      <c r="C77" s="2" t="s">
        <v>226</v>
      </c>
      <c r="D77" s="2" t="s">
        <v>264</v>
      </c>
      <c r="E77" s="2" t="s">
        <v>13</v>
      </c>
      <c r="F77" s="2"/>
      <c r="G77" s="2"/>
      <c r="H77" s="2" t="s">
        <v>360</v>
      </c>
      <c r="I77" s="2"/>
      <c r="J77" s="2"/>
      <c r="K77" s="2"/>
      <c r="L77" s="2"/>
      <c r="M77" s="2"/>
      <c r="N77" s="2" t="s">
        <v>111</v>
      </c>
      <c r="O77" s="2" t="s">
        <v>74</v>
      </c>
      <c r="P77" s="2" t="s">
        <v>55</v>
      </c>
      <c r="Q77" s="2"/>
      <c r="R77" s="2"/>
      <c r="S77" s="2" t="s">
        <v>13</v>
      </c>
      <c r="T77" s="2" t="s">
        <v>13</v>
      </c>
      <c r="U77" s="2" t="s">
        <v>13</v>
      </c>
      <c r="V77" s="2" t="s">
        <v>13</v>
      </c>
      <c r="W77" s="2" t="str">
        <f>Tableau11[[#This Row],[N° dossier]]&amp;Tableau11[[#This Row],[O/N]]</f>
        <v>2022068053O</v>
      </c>
      <c r="X77" s="6" t="e" cm="1">
        <f t="array" ref="X77">_xlfn.SINGLE(_xlfn.XLOOKUP(Tableau11[[#This Row],[N° dossier]]&amp;Tableau11[[#This Row],[O/N]],'ETAT 2'!H:H&amp;'ETAT 2'!A:A,'ETAT 2'!#REF!,1))</f>
        <v>#REF!</v>
      </c>
      <c r="Y77" s="2" t="str">
        <f>IF(Tableau12[[#This Row],[N° dossier]]&amp;Tableau12[[#This Row],[Colonne1]]=Tableau11[[#This Row],[N° dossier]]&amp;Tableau11[[#This Row],[O/N]],"non traité","traité")</f>
        <v>traité</v>
      </c>
      <c r="Z77" s="2" t="e">
        <f>VLOOKUP(Tableau11[[#This Row],[Colonne2]],Tableau12[#All],"Non traités","Traités")</f>
        <v>#VALUE!</v>
      </c>
      <c r="AA77" s="2"/>
    </row>
    <row r="78" spans="1:27" x14ac:dyDescent="0.3">
      <c r="A78" s="2" t="s">
        <v>12</v>
      </c>
      <c r="B78" s="2" t="s">
        <v>264</v>
      </c>
      <c r="C78" s="2" t="s">
        <v>226</v>
      </c>
      <c r="D78" s="2" t="s">
        <v>264</v>
      </c>
      <c r="E78" s="2" t="s">
        <v>13</v>
      </c>
      <c r="F78" s="2"/>
      <c r="G78" s="2"/>
      <c r="H78" s="2" t="s">
        <v>361</v>
      </c>
      <c r="I78" s="2"/>
      <c r="J78" s="2"/>
      <c r="K78" s="2"/>
      <c r="L78" s="2"/>
      <c r="M78" s="2"/>
      <c r="N78" s="2" t="s">
        <v>110</v>
      </c>
      <c r="O78" s="2" t="s">
        <v>120</v>
      </c>
      <c r="P78" s="2" t="s">
        <v>19</v>
      </c>
      <c r="Q78" s="2"/>
      <c r="R78" s="2"/>
      <c r="S78" s="2" t="s">
        <v>13</v>
      </c>
      <c r="T78" s="2" t="s">
        <v>13</v>
      </c>
      <c r="U78" s="2" t="s">
        <v>13</v>
      </c>
      <c r="V78" s="2" t="s">
        <v>13</v>
      </c>
      <c r="W78" s="2" t="str">
        <f>Tableau11[[#This Row],[N° dossier]]&amp;Tableau11[[#This Row],[O/N]]</f>
        <v>2022106837N</v>
      </c>
      <c r="X78" s="6" t="e" cm="1">
        <f t="array" ref="X78">_xlfn.SINGLE(_xlfn.XLOOKUP(Tableau11[[#This Row],[N° dossier]]&amp;Tableau11[[#This Row],[O/N]],'ETAT 2'!H:H&amp;'ETAT 2'!A:A,'ETAT 2'!#REF!,1))</f>
        <v>#REF!</v>
      </c>
      <c r="Y78" s="2" t="str">
        <f>IF(Tableau12[[#This Row],[N° dossier]]&amp;Tableau12[[#This Row],[Colonne1]]=Tableau11[[#This Row],[N° dossier]]&amp;Tableau11[[#This Row],[O/N]],"non traité","traité")</f>
        <v>traité</v>
      </c>
      <c r="Z78" s="2" t="e">
        <f>VLOOKUP(Tableau11[[#This Row],[Colonne2]],Tableau12[#All],"Non traités","Traités")</f>
        <v>#VALUE!</v>
      </c>
      <c r="AA78" s="2"/>
    </row>
    <row r="79" spans="1:27" x14ac:dyDescent="0.3">
      <c r="A79" s="2" t="s">
        <v>0</v>
      </c>
      <c r="B79" s="2" t="s">
        <v>264</v>
      </c>
      <c r="C79" s="2" t="s">
        <v>226</v>
      </c>
      <c r="D79" s="2" t="s">
        <v>264</v>
      </c>
      <c r="E79" s="2" t="s">
        <v>13</v>
      </c>
      <c r="F79" s="2"/>
      <c r="G79" s="2"/>
      <c r="H79" s="2" t="s">
        <v>363</v>
      </c>
      <c r="I79" s="2"/>
      <c r="J79" s="2"/>
      <c r="K79" s="2"/>
      <c r="L79" s="2"/>
      <c r="M79" s="2"/>
      <c r="N79" s="2" t="s">
        <v>27</v>
      </c>
      <c r="O79" s="2" t="s">
        <v>58</v>
      </c>
      <c r="P79" s="2" t="s">
        <v>16</v>
      </c>
      <c r="Q79" s="2"/>
      <c r="R79" s="2"/>
      <c r="S79" s="2" t="s">
        <v>13</v>
      </c>
      <c r="T79" s="2" t="s">
        <v>13</v>
      </c>
      <c r="U79" s="2" t="s">
        <v>13</v>
      </c>
      <c r="V79" s="2" t="s">
        <v>13</v>
      </c>
      <c r="W79" s="2" t="str">
        <f>Tableau11[[#This Row],[N° dossier]]&amp;Tableau11[[#This Row],[O/N]]</f>
        <v>2022079029O</v>
      </c>
      <c r="X79" s="6" t="e" cm="1">
        <f t="array" ref="X79">_xlfn.SINGLE(_xlfn.XLOOKUP(Tableau11[[#This Row],[N° dossier]]&amp;Tableau11[[#This Row],[O/N]],'ETAT 2'!H:H&amp;'ETAT 2'!A:A,'ETAT 2'!#REF!,1))</f>
        <v>#REF!</v>
      </c>
      <c r="Y79" s="2" t="str">
        <f>IF(Tableau12[[#This Row],[N° dossier]]&amp;Tableau12[[#This Row],[Colonne1]]=Tableau11[[#This Row],[N° dossier]]&amp;Tableau11[[#This Row],[O/N]],"non traité","traité")</f>
        <v>traité</v>
      </c>
      <c r="Z79" s="2" t="e">
        <f>VLOOKUP(Tableau11[[#This Row],[Colonne2]],Tableau12[#All],"Non traités","Traités")</f>
        <v>#VALUE!</v>
      </c>
      <c r="AA79" s="2"/>
    </row>
    <row r="80" spans="1:27" x14ac:dyDescent="0.3">
      <c r="A80" s="2" t="s">
        <v>0</v>
      </c>
      <c r="B80" s="2" t="s">
        <v>264</v>
      </c>
      <c r="C80" s="2" t="s">
        <v>226</v>
      </c>
      <c r="D80" s="2" t="s">
        <v>264</v>
      </c>
      <c r="E80" s="2" t="s">
        <v>13</v>
      </c>
      <c r="F80" s="2"/>
      <c r="G80" s="2"/>
      <c r="H80" s="2" t="s">
        <v>364</v>
      </c>
      <c r="I80" s="2"/>
      <c r="J80" s="2"/>
      <c r="K80" s="2"/>
      <c r="L80" s="2"/>
      <c r="M80" s="2"/>
      <c r="N80" s="2" t="s">
        <v>55</v>
      </c>
      <c r="O80" s="2" t="s">
        <v>259</v>
      </c>
      <c r="P80" s="2" t="s">
        <v>126</v>
      </c>
      <c r="Q80" s="2"/>
      <c r="R80" s="2"/>
      <c r="S80" s="2" t="s">
        <v>13</v>
      </c>
      <c r="T80" s="2" t="s">
        <v>13</v>
      </c>
      <c r="U80" s="2" t="s">
        <v>13</v>
      </c>
      <c r="V80" s="2" t="s">
        <v>13</v>
      </c>
      <c r="W80" s="2" t="str">
        <f>Tableau11[[#This Row],[N° dossier]]&amp;Tableau11[[#This Row],[O/N]]</f>
        <v>2022055167O</v>
      </c>
      <c r="X80" s="6" t="e" cm="1">
        <f t="array" ref="X80">_xlfn.SINGLE(_xlfn.XLOOKUP(Tableau11[[#This Row],[N° dossier]]&amp;Tableau11[[#This Row],[O/N]],'ETAT 2'!H:H&amp;'ETAT 2'!A:A,'ETAT 2'!#REF!,1))</f>
        <v>#REF!</v>
      </c>
      <c r="Y80" s="2" t="str">
        <f>IF(Tableau12[[#This Row],[N° dossier]]&amp;Tableau12[[#This Row],[Colonne1]]=Tableau11[[#This Row],[N° dossier]]&amp;Tableau11[[#This Row],[O/N]],"non traité","traité")</f>
        <v>traité</v>
      </c>
      <c r="Z80" s="2" t="e">
        <f>VLOOKUP(Tableau11[[#This Row],[Colonne2]],Tableau12[#All],"Non traités","Traités")</f>
        <v>#VALUE!</v>
      </c>
      <c r="AA80" s="2"/>
    </row>
    <row r="81" spans="1:27" x14ac:dyDescent="0.3">
      <c r="A81" s="2" t="s">
        <v>0</v>
      </c>
      <c r="B81" s="2" t="s">
        <v>264</v>
      </c>
      <c r="C81" s="2" t="s">
        <v>226</v>
      </c>
      <c r="D81" s="2" t="s">
        <v>264</v>
      </c>
      <c r="E81" s="2" t="s">
        <v>13</v>
      </c>
      <c r="F81" s="2"/>
      <c r="G81" s="2"/>
      <c r="H81" s="2" t="s">
        <v>365</v>
      </c>
      <c r="I81" s="2"/>
      <c r="J81" s="2"/>
      <c r="K81" s="2"/>
      <c r="L81" s="2"/>
      <c r="M81" s="2"/>
      <c r="N81" s="2" t="s">
        <v>26</v>
      </c>
      <c r="O81" s="2" t="s">
        <v>254</v>
      </c>
      <c r="P81" s="2" t="s">
        <v>28</v>
      </c>
      <c r="Q81" s="2"/>
      <c r="R81" s="2"/>
      <c r="S81" s="2" t="s">
        <v>13</v>
      </c>
      <c r="T81" s="2" t="s">
        <v>13</v>
      </c>
      <c r="U81" s="2" t="s">
        <v>13</v>
      </c>
      <c r="V81" s="2" t="s">
        <v>13</v>
      </c>
      <c r="W81" s="2" t="str">
        <f>Tableau11[[#This Row],[N° dossier]]&amp;Tableau11[[#This Row],[O/N]]</f>
        <v>2022065804O</v>
      </c>
      <c r="X81" s="6" t="e" cm="1">
        <f t="array" ref="X81">_xlfn.SINGLE(_xlfn.XLOOKUP(Tableau11[[#This Row],[N° dossier]]&amp;Tableau11[[#This Row],[O/N]],'ETAT 2'!H:H&amp;'ETAT 2'!A:A,'ETAT 2'!#REF!,1))</f>
        <v>#REF!</v>
      </c>
      <c r="Y81" s="2" t="str">
        <f>IF(Tableau12[[#This Row],[N° dossier]]&amp;Tableau12[[#This Row],[Colonne1]]=Tableau11[[#This Row],[N° dossier]]&amp;Tableau11[[#This Row],[O/N]],"non traité","traité")</f>
        <v>traité</v>
      </c>
      <c r="Z81" s="2" t="e">
        <f>VLOOKUP(Tableau11[[#This Row],[Colonne2]],Tableau12[#All],"Non traités","Traités")</f>
        <v>#VALUE!</v>
      </c>
      <c r="AA81" s="2"/>
    </row>
    <row r="82" spans="1:27" x14ac:dyDescent="0.3">
      <c r="A82" s="2" t="s">
        <v>0</v>
      </c>
      <c r="B82" s="2" t="s">
        <v>264</v>
      </c>
      <c r="C82" s="2" t="s">
        <v>226</v>
      </c>
      <c r="D82" s="2" t="s">
        <v>264</v>
      </c>
      <c r="E82" s="2" t="s">
        <v>13</v>
      </c>
      <c r="F82" s="2"/>
      <c r="G82" s="2"/>
      <c r="H82" s="2" t="s">
        <v>366</v>
      </c>
      <c r="I82" s="2"/>
      <c r="J82" s="2"/>
      <c r="K82" s="2"/>
      <c r="L82" s="2"/>
      <c r="M82" s="2"/>
      <c r="N82" s="2" t="s">
        <v>132</v>
      </c>
      <c r="O82" s="2" t="s">
        <v>53</v>
      </c>
      <c r="P82" s="2" t="s">
        <v>41</v>
      </c>
      <c r="Q82" s="2"/>
      <c r="R82" s="2"/>
      <c r="S82" s="2" t="s">
        <v>13</v>
      </c>
      <c r="T82" s="2" t="s">
        <v>13</v>
      </c>
      <c r="U82" s="2" t="s">
        <v>13</v>
      </c>
      <c r="V82" s="2" t="s">
        <v>13</v>
      </c>
      <c r="W82" s="2" t="str">
        <f>Tableau11[[#This Row],[N° dossier]]&amp;Tableau11[[#This Row],[O/N]]</f>
        <v>2022085027O</v>
      </c>
      <c r="X82" s="6" t="e" cm="1">
        <f t="array" ref="X82">_xlfn.SINGLE(_xlfn.XLOOKUP(Tableau11[[#This Row],[N° dossier]]&amp;Tableau11[[#This Row],[O/N]],'ETAT 2'!H:H&amp;'ETAT 2'!A:A,'ETAT 2'!#REF!,1))</f>
        <v>#REF!</v>
      </c>
      <c r="Y82" s="2" t="str">
        <f>IF(Tableau12[[#This Row],[N° dossier]]&amp;Tableau12[[#This Row],[Colonne1]]=Tableau11[[#This Row],[N° dossier]]&amp;Tableau11[[#This Row],[O/N]],"non traité","traité")</f>
        <v>traité</v>
      </c>
      <c r="Z82" s="2" t="e">
        <f>VLOOKUP(Tableau11[[#This Row],[Colonne2]],Tableau12[#All],"Non traités","Traités")</f>
        <v>#VALUE!</v>
      </c>
      <c r="AA82" s="2"/>
    </row>
    <row r="83" spans="1:27" x14ac:dyDescent="0.3">
      <c r="A83" s="2" t="s">
        <v>0</v>
      </c>
      <c r="B83" s="2" t="s">
        <v>264</v>
      </c>
      <c r="C83" s="2" t="s">
        <v>226</v>
      </c>
      <c r="D83" s="2" t="s">
        <v>264</v>
      </c>
      <c r="E83" s="2" t="s">
        <v>13</v>
      </c>
      <c r="F83" s="2"/>
      <c r="G83" s="2"/>
      <c r="H83" s="2" t="s">
        <v>367</v>
      </c>
      <c r="I83" s="2"/>
      <c r="J83" s="2"/>
      <c r="K83" s="2"/>
      <c r="L83" s="2"/>
      <c r="M83" s="2"/>
      <c r="N83" s="2" t="s">
        <v>132</v>
      </c>
      <c r="O83" s="2" t="s">
        <v>29</v>
      </c>
      <c r="P83" s="2" t="s">
        <v>41</v>
      </c>
      <c r="Q83" s="2"/>
      <c r="R83" s="2"/>
      <c r="S83" s="2" t="s">
        <v>13</v>
      </c>
      <c r="T83" s="2" t="s">
        <v>13</v>
      </c>
      <c r="U83" s="2" t="s">
        <v>13</v>
      </c>
      <c r="V83" s="2" t="s">
        <v>13</v>
      </c>
      <c r="W83" s="2" t="str">
        <f>Tableau11[[#This Row],[N° dossier]]&amp;Tableau11[[#This Row],[O/N]]</f>
        <v>2022021203O</v>
      </c>
      <c r="X83" s="6" t="e" cm="1">
        <f t="array" ref="X83">_xlfn.SINGLE(_xlfn.XLOOKUP(Tableau11[[#This Row],[N° dossier]]&amp;Tableau11[[#This Row],[O/N]],'ETAT 2'!H:H&amp;'ETAT 2'!A:A,'ETAT 2'!#REF!,1))</f>
        <v>#REF!</v>
      </c>
      <c r="Y83" s="2" t="str">
        <f>IF(Tableau12[[#This Row],[N° dossier]]&amp;Tableau12[[#This Row],[Colonne1]]=Tableau11[[#This Row],[N° dossier]]&amp;Tableau11[[#This Row],[O/N]],"non traité","traité")</f>
        <v>traité</v>
      </c>
      <c r="Z83" s="2" t="e">
        <f>VLOOKUP(Tableau11[[#This Row],[Colonne2]],Tableau12[#All],"Non traités","Traités")</f>
        <v>#VALUE!</v>
      </c>
      <c r="AA83" s="2"/>
    </row>
    <row r="84" spans="1:27" x14ac:dyDescent="0.3">
      <c r="A84" s="2" t="s">
        <v>0</v>
      </c>
      <c r="B84" s="2" t="s">
        <v>264</v>
      </c>
      <c r="C84" s="2" t="s">
        <v>226</v>
      </c>
      <c r="D84" s="2" t="s">
        <v>264</v>
      </c>
      <c r="E84" s="2" t="s">
        <v>13</v>
      </c>
      <c r="F84" s="2"/>
      <c r="G84" s="2"/>
      <c r="H84" s="2" t="s">
        <v>368</v>
      </c>
      <c r="I84" s="2"/>
      <c r="J84" s="2"/>
      <c r="K84" s="2"/>
      <c r="L84" s="2"/>
      <c r="M84" s="2"/>
      <c r="N84" s="2" t="s">
        <v>113</v>
      </c>
      <c r="O84" s="2" t="s">
        <v>18</v>
      </c>
      <c r="P84" s="2" t="s">
        <v>64</v>
      </c>
      <c r="Q84" s="2"/>
      <c r="R84" s="2"/>
      <c r="S84" s="2" t="s">
        <v>13</v>
      </c>
      <c r="T84" s="2" t="s">
        <v>13</v>
      </c>
      <c r="U84" s="2" t="s">
        <v>13</v>
      </c>
      <c r="V84" s="2" t="s">
        <v>13</v>
      </c>
      <c r="W84" s="2" t="str">
        <f>Tableau11[[#This Row],[N° dossier]]&amp;Tableau11[[#This Row],[O/N]]</f>
        <v>2022093671O</v>
      </c>
      <c r="X84" s="6" t="e" cm="1">
        <f t="array" ref="X84">_xlfn.SINGLE(_xlfn.XLOOKUP(Tableau11[[#This Row],[N° dossier]]&amp;Tableau11[[#This Row],[O/N]],'ETAT 2'!H:H&amp;'ETAT 2'!A:A,'ETAT 2'!#REF!,1))</f>
        <v>#REF!</v>
      </c>
      <c r="Y84" s="2" t="str">
        <f>IF(Tableau12[[#This Row],[N° dossier]]&amp;Tableau12[[#This Row],[Colonne1]]=Tableau11[[#This Row],[N° dossier]]&amp;Tableau11[[#This Row],[O/N]],"non traité","traité")</f>
        <v>traité</v>
      </c>
      <c r="Z84" s="2" t="e">
        <f>VLOOKUP(Tableau11[[#This Row],[Colonne2]],Tableau12[#All],"Non traités","Traités")</f>
        <v>#VALUE!</v>
      </c>
      <c r="AA84" s="2"/>
    </row>
    <row r="85" spans="1:27" x14ac:dyDescent="0.3">
      <c r="A85" s="2" t="s">
        <v>0</v>
      </c>
      <c r="B85" s="2" t="s">
        <v>264</v>
      </c>
      <c r="C85" s="2" t="s">
        <v>226</v>
      </c>
      <c r="D85" s="2" t="s">
        <v>264</v>
      </c>
      <c r="E85" s="2" t="s">
        <v>13</v>
      </c>
      <c r="F85" s="2"/>
      <c r="G85" s="2"/>
      <c r="H85" s="2" t="s">
        <v>369</v>
      </c>
      <c r="I85" s="2"/>
      <c r="J85" s="2"/>
      <c r="K85" s="2"/>
      <c r="L85" s="2"/>
      <c r="M85" s="2"/>
      <c r="N85" s="2" t="s">
        <v>73</v>
      </c>
      <c r="O85" s="2" t="s">
        <v>96</v>
      </c>
      <c r="P85" s="2" t="s">
        <v>92</v>
      </c>
      <c r="Q85" s="2"/>
      <c r="R85" s="2"/>
      <c r="S85" s="2" t="s">
        <v>13</v>
      </c>
      <c r="T85" s="2" t="s">
        <v>13</v>
      </c>
      <c r="U85" s="2" t="s">
        <v>13</v>
      </c>
      <c r="V85" s="2" t="s">
        <v>13</v>
      </c>
      <c r="W85" s="2" t="str">
        <f>Tableau11[[#This Row],[N° dossier]]&amp;Tableau11[[#This Row],[O/N]]</f>
        <v>2022019216O</v>
      </c>
      <c r="X85" s="6" t="e" cm="1">
        <f t="array" ref="X85">_xlfn.SINGLE(_xlfn.XLOOKUP(Tableau11[[#This Row],[N° dossier]]&amp;Tableau11[[#This Row],[O/N]],'ETAT 2'!H:H&amp;'ETAT 2'!A:A,'ETAT 2'!#REF!,1))</f>
        <v>#REF!</v>
      </c>
      <c r="Y85" s="2" t="str">
        <f>IF(Tableau12[[#This Row],[N° dossier]]&amp;Tableau12[[#This Row],[Colonne1]]=Tableau11[[#This Row],[N° dossier]]&amp;Tableau11[[#This Row],[O/N]],"non traité","traité")</f>
        <v>traité</v>
      </c>
      <c r="Z85" s="2" t="e">
        <f>VLOOKUP(Tableau11[[#This Row],[Colonne2]],Tableau12[#All],"Non traités","Traités")</f>
        <v>#VALUE!</v>
      </c>
      <c r="AA85" s="2"/>
    </row>
    <row r="86" spans="1:27" x14ac:dyDescent="0.3">
      <c r="A86" s="2" t="s">
        <v>0</v>
      </c>
      <c r="B86" s="2" t="s">
        <v>264</v>
      </c>
      <c r="C86" s="2" t="s">
        <v>226</v>
      </c>
      <c r="D86" s="2" t="s">
        <v>264</v>
      </c>
      <c r="E86" s="2" t="s">
        <v>13</v>
      </c>
      <c r="F86" s="2"/>
      <c r="G86" s="2"/>
      <c r="H86" s="2" t="s">
        <v>370</v>
      </c>
      <c r="I86" s="2"/>
      <c r="J86" s="2"/>
      <c r="K86" s="2"/>
      <c r="L86" s="2"/>
      <c r="M86" s="2"/>
      <c r="N86" s="2" t="s">
        <v>371</v>
      </c>
      <c r="O86" s="2" t="s">
        <v>75</v>
      </c>
      <c r="P86" s="2" t="s">
        <v>84</v>
      </c>
      <c r="Q86" s="2"/>
      <c r="R86" s="2"/>
      <c r="S86" s="2" t="s">
        <v>13</v>
      </c>
      <c r="T86" s="2" t="s">
        <v>13</v>
      </c>
      <c r="U86" s="2" t="s">
        <v>13</v>
      </c>
      <c r="V86" s="2" t="s">
        <v>13</v>
      </c>
      <c r="W86" s="2" t="str">
        <f>Tableau11[[#This Row],[N° dossier]]&amp;Tableau11[[#This Row],[O/N]]</f>
        <v>2022027949O</v>
      </c>
      <c r="X86" s="6" t="e" cm="1">
        <f t="array" ref="X86">_xlfn.SINGLE(_xlfn.XLOOKUP(Tableau11[[#This Row],[N° dossier]]&amp;Tableau11[[#This Row],[O/N]],'ETAT 2'!H:H&amp;'ETAT 2'!A:A,'ETAT 2'!#REF!,1))</f>
        <v>#REF!</v>
      </c>
      <c r="Y86" s="2" t="str">
        <f>IF(Tableau12[[#This Row],[N° dossier]]&amp;Tableau12[[#This Row],[Colonne1]]=Tableau11[[#This Row],[N° dossier]]&amp;Tableau11[[#This Row],[O/N]],"non traité","traité")</f>
        <v>traité</v>
      </c>
      <c r="Z86" s="2" t="e">
        <f>VLOOKUP(Tableau11[[#This Row],[Colonne2]],Tableau12[#All],"Non traités","Traités")</f>
        <v>#VALUE!</v>
      </c>
      <c r="AA86" s="2"/>
    </row>
    <row r="87" spans="1:27" x14ac:dyDescent="0.3">
      <c r="A87" s="2" t="s">
        <v>0</v>
      </c>
      <c r="B87" s="2" t="s">
        <v>264</v>
      </c>
      <c r="C87" s="2" t="s">
        <v>226</v>
      </c>
      <c r="D87" s="2" t="s">
        <v>264</v>
      </c>
      <c r="E87" s="2" t="s">
        <v>13</v>
      </c>
      <c r="F87" s="2"/>
      <c r="G87" s="2"/>
      <c r="H87" s="2" t="s">
        <v>372</v>
      </c>
      <c r="I87" s="2"/>
      <c r="J87" s="2"/>
      <c r="K87" s="2"/>
      <c r="L87" s="2"/>
      <c r="M87" s="2"/>
      <c r="N87" s="2" t="s">
        <v>17</v>
      </c>
      <c r="O87" s="2" t="s">
        <v>250</v>
      </c>
      <c r="P87" s="2" t="s">
        <v>113</v>
      </c>
      <c r="Q87" s="2"/>
      <c r="R87" s="2"/>
      <c r="S87" s="2" t="s">
        <v>13</v>
      </c>
      <c r="T87" s="2" t="s">
        <v>13</v>
      </c>
      <c r="U87" s="2" t="s">
        <v>13</v>
      </c>
      <c r="V87" s="2" t="s">
        <v>13</v>
      </c>
      <c r="W87" s="2" t="str">
        <f>Tableau11[[#This Row],[N° dossier]]&amp;Tableau11[[#This Row],[O/N]]</f>
        <v>2022091891O</v>
      </c>
      <c r="X87" s="6" t="e" cm="1">
        <f t="array" ref="X87">_xlfn.SINGLE(_xlfn.XLOOKUP(Tableau11[[#This Row],[N° dossier]]&amp;Tableau11[[#This Row],[O/N]],'ETAT 2'!H:H&amp;'ETAT 2'!A:A,'ETAT 2'!#REF!,1))</f>
        <v>#REF!</v>
      </c>
      <c r="Y87" s="2" t="str">
        <f>IF(Tableau12[[#This Row],[N° dossier]]&amp;Tableau12[[#This Row],[Colonne1]]=Tableau11[[#This Row],[N° dossier]]&amp;Tableau11[[#This Row],[O/N]],"non traité","traité")</f>
        <v>traité</v>
      </c>
      <c r="Z87" s="2" t="e">
        <f>VLOOKUP(Tableau11[[#This Row],[Colonne2]],Tableau12[#All],"Non traités","Traités")</f>
        <v>#VALUE!</v>
      </c>
      <c r="AA87" s="2"/>
    </row>
    <row r="88" spans="1:27" x14ac:dyDescent="0.3">
      <c r="A88" s="2" t="s">
        <v>0</v>
      </c>
      <c r="B88" s="2" t="s">
        <v>264</v>
      </c>
      <c r="C88" s="2" t="s">
        <v>226</v>
      </c>
      <c r="D88" s="2" t="s">
        <v>264</v>
      </c>
      <c r="E88" s="2" t="s">
        <v>13</v>
      </c>
      <c r="F88" s="2"/>
      <c r="G88" s="2"/>
      <c r="H88" s="2" t="s">
        <v>373</v>
      </c>
      <c r="I88" s="2"/>
      <c r="J88" s="2"/>
      <c r="K88" s="2"/>
      <c r="L88" s="2"/>
      <c r="M88" s="2"/>
      <c r="N88" s="2" t="s">
        <v>66</v>
      </c>
      <c r="O88" s="2" t="s">
        <v>65</v>
      </c>
      <c r="P88" s="2" t="s">
        <v>27</v>
      </c>
      <c r="Q88" s="2"/>
      <c r="R88" s="2"/>
      <c r="S88" s="2" t="s">
        <v>13</v>
      </c>
      <c r="T88" s="2" t="s">
        <v>13</v>
      </c>
      <c r="U88" s="2" t="s">
        <v>13</v>
      </c>
      <c r="V88" s="2" t="s">
        <v>13</v>
      </c>
      <c r="W88" s="2" t="str">
        <f>Tableau11[[#This Row],[N° dossier]]&amp;Tableau11[[#This Row],[O/N]]</f>
        <v>2022068303O</v>
      </c>
      <c r="X88" s="6" t="e" cm="1">
        <f t="array" ref="X88">_xlfn.SINGLE(_xlfn.XLOOKUP(Tableau11[[#This Row],[N° dossier]]&amp;Tableau11[[#This Row],[O/N]],'ETAT 2'!H:H&amp;'ETAT 2'!A:A,'ETAT 2'!#REF!,1))</f>
        <v>#REF!</v>
      </c>
      <c r="Y88" s="2" t="str">
        <f>IF(Tableau12[[#This Row],[N° dossier]]&amp;Tableau12[[#This Row],[Colonne1]]=Tableau11[[#This Row],[N° dossier]]&amp;Tableau11[[#This Row],[O/N]],"non traité","traité")</f>
        <v>traité</v>
      </c>
      <c r="Z88" s="2" t="e">
        <f>VLOOKUP(Tableau11[[#This Row],[Colonne2]],Tableau12[#All],"Non traités","Traités")</f>
        <v>#VALUE!</v>
      </c>
      <c r="AA88" s="2"/>
    </row>
    <row r="89" spans="1:27" x14ac:dyDescent="0.3">
      <c r="A89" s="2" t="s">
        <v>0</v>
      </c>
      <c r="B89" s="2" t="s">
        <v>264</v>
      </c>
      <c r="C89" s="2" t="s">
        <v>226</v>
      </c>
      <c r="D89" s="2" t="s">
        <v>264</v>
      </c>
      <c r="E89" s="2" t="s">
        <v>13</v>
      </c>
      <c r="F89" s="2"/>
      <c r="G89" s="2"/>
      <c r="H89" s="2" t="s">
        <v>374</v>
      </c>
      <c r="I89" s="2"/>
      <c r="J89" s="2"/>
      <c r="K89" s="2"/>
      <c r="L89" s="2"/>
      <c r="M89" s="2"/>
      <c r="N89" s="2" t="s">
        <v>69</v>
      </c>
      <c r="O89" s="2" t="s">
        <v>153</v>
      </c>
      <c r="P89" s="2" t="s">
        <v>87</v>
      </c>
      <c r="Q89" s="2"/>
      <c r="R89" s="2"/>
      <c r="S89" s="2" t="s">
        <v>13</v>
      </c>
      <c r="T89" s="2" t="s">
        <v>13</v>
      </c>
      <c r="U89" s="2" t="s">
        <v>13</v>
      </c>
      <c r="V89" s="2" t="s">
        <v>13</v>
      </c>
      <c r="W89" s="2" t="str">
        <f>Tableau11[[#This Row],[N° dossier]]&amp;Tableau11[[#This Row],[O/N]]</f>
        <v>2021368803O</v>
      </c>
      <c r="X89" s="6" t="e" cm="1">
        <f t="array" ref="X89">_xlfn.SINGLE(_xlfn.XLOOKUP(Tableau11[[#This Row],[N° dossier]]&amp;Tableau11[[#This Row],[O/N]],'ETAT 2'!H:H&amp;'ETAT 2'!A:A,'ETAT 2'!#REF!,1))</f>
        <v>#REF!</v>
      </c>
      <c r="Y89" s="2" t="str">
        <f>IF(Tableau12[[#This Row],[N° dossier]]&amp;Tableau12[[#This Row],[Colonne1]]=Tableau11[[#This Row],[N° dossier]]&amp;Tableau11[[#This Row],[O/N]],"non traité","traité")</f>
        <v>traité</v>
      </c>
      <c r="Z89" s="2" t="e">
        <f>VLOOKUP(Tableau11[[#This Row],[Colonne2]],Tableau12[#All],"Non traités","Traités")</f>
        <v>#VALUE!</v>
      </c>
      <c r="AA89" s="2"/>
    </row>
    <row r="90" spans="1:27" x14ac:dyDescent="0.3">
      <c r="A90" s="2" t="s">
        <v>0</v>
      </c>
      <c r="B90" s="2" t="s">
        <v>264</v>
      </c>
      <c r="C90" s="2" t="s">
        <v>226</v>
      </c>
      <c r="D90" s="2" t="s">
        <v>264</v>
      </c>
      <c r="E90" s="2" t="s">
        <v>13</v>
      </c>
      <c r="F90" s="2"/>
      <c r="G90" s="2"/>
      <c r="H90" s="2" t="s">
        <v>375</v>
      </c>
      <c r="I90" s="2"/>
      <c r="J90" s="2"/>
      <c r="K90" s="2"/>
      <c r="L90" s="2"/>
      <c r="M90" s="2"/>
      <c r="N90" s="2" t="s">
        <v>132</v>
      </c>
      <c r="O90" s="2" t="s">
        <v>37</v>
      </c>
      <c r="P90" s="2" t="s">
        <v>41</v>
      </c>
      <c r="Q90" s="2"/>
      <c r="R90" s="2"/>
      <c r="S90" s="2" t="s">
        <v>13</v>
      </c>
      <c r="T90" s="2" t="s">
        <v>13</v>
      </c>
      <c r="U90" s="2" t="s">
        <v>13</v>
      </c>
      <c r="V90" s="2" t="s">
        <v>13</v>
      </c>
      <c r="W90" s="2" t="str">
        <f>Tableau11[[#This Row],[N° dossier]]&amp;Tableau11[[#This Row],[O/N]]</f>
        <v>2022088400O</v>
      </c>
      <c r="X90" s="6" t="e" cm="1">
        <f t="array" ref="X90">_xlfn.SINGLE(_xlfn.XLOOKUP(Tableau11[[#This Row],[N° dossier]]&amp;Tableau11[[#This Row],[O/N]],'ETAT 2'!H:H&amp;'ETAT 2'!A:A,'ETAT 2'!#REF!,1))</f>
        <v>#REF!</v>
      </c>
      <c r="Y90" s="2" t="str">
        <f>IF(Tableau12[[#This Row],[N° dossier]]&amp;Tableau12[[#This Row],[Colonne1]]=Tableau11[[#This Row],[N° dossier]]&amp;Tableau11[[#This Row],[O/N]],"non traité","traité")</f>
        <v>traité</v>
      </c>
      <c r="Z90" s="2" t="e">
        <f>VLOOKUP(Tableau11[[#This Row],[Colonne2]],Tableau12[#All],"Non traités","Traités")</f>
        <v>#VALUE!</v>
      </c>
      <c r="AA90" s="2"/>
    </row>
    <row r="91" spans="1:27" x14ac:dyDescent="0.3">
      <c r="A91" s="2" t="s">
        <v>0</v>
      </c>
      <c r="B91" s="2" t="s">
        <v>264</v>
      </c>
      <c r="C91" s="2" t="s">
        <v>226</v>
      </c>
      <c r="D91" s="2" t="s">
        <v>264</v>
      </c>
      <c r="E91" s="2" t="s">
        <v>13</v>
      </c>
      <c r="F91" s="2"/>
      <c r="G91" s="2"/>
      <c r="H91" s="2" t="s">
        <v>376</v>
      </c>
      <c r="I91" s="2"/>
      <c r="J91" s="2"/>
      <c r="K91" s="2"/>
      <c r="L91" s="2"/>
      <c r="M91" s="2"/>
      <c r="N91" s="2" t="s">
        <v>20</v>
      </c>
      <c r="O91" s="2" t="s">
        <v>49</v>
      </c>
      <c r="P91" s="2" t="s">
        <v>23</v>
      </c>
      <c r="Q91" s="2"/>
      <c r="R91" s="2"/>
      <c r="S91" s="2" t="s">
        <v>13</v>
      </c>
      <c r="T91" s="2" t="s">
        <v>13</v>
      </c>
      <c r="U91" s="2" t="s">
        <v>13</v>
      </c>
      <c r="V91" s="2" t="s">
        <v>13</v>
      </c>
      <c r="W91" s="2" t="str">
        <f>Tableau11[[#This Row],[N° dossier]]&amp;Tableau11[[#This Row],[O/N]]</f>
        <v>2022058373O</v>
      </c>
      <c r="X91" s="6" t="e" cm="1">
        <f t="array" ref="X91">_xlfn.SINGLE(_xlfn.XLOOKUP(Tableau11[[#This Row],[N° dossier]]&amp;Tableau11[[#This Row],[O/N]],'ETAT 2'!H:H&amp;'ETAT 2'!A:A,'ETAT 2'!#REF!,1))</f>
        <v>#REF!</v>
      </c>
      <c r="Y91" s="2" t="str">
        <f>IF(Tableau12[[#This Row],[N° dossier]]&amp;Tableau12[[#This Row],[Colonne1]]=Tableau11[[#This Row],[N° dossier]]&amp;Tableau11[[#This Row],[O/N]],"non traité","traité")</f>
        <v>traité</v>
      </c>
      <c r="Z91" s="2" t="e">
        <f>VLOOKUP(Tableau11[[#This Row],[Colonne2]],Tableau12[#All],"Non traités","Traités")</f>
        <v>#VALUE!</v>
      </c>
      <c r="AA91" s="2"/>
    </row>
    <row r="92" spans="1:27" x14ac:dyDescent="0.3">
      <c r="A92" s="2" t="s">
        <v>0</v>
      </c>
      <c r="B92" s="2" t="s">
        <v>264</v>
      </c>
      <c r="C92" s="2" t="s">
        <v>226</v>
      </c>
      <c r="D92" s="2" t="s">
        <v>264</v>
      </c>
      <c r="E92" s="2" t="s">
        <v>13</v>
      </c>
      <c r="F92" s="2"/>
      <c r="G92" s="2"/>
      <c r="H92" s="2" t="s">
        <v>377</v>
      </c>
      <c r="I92" s="2"/>
      <c r="J92" s="2"/>
      <c r="K92" s="2"/>
      <c r="L92" s="2"/>
      <c r="M92" s="2"/>
      <c r="N92" s="2" t="s">
        <v>303</v>
      </c>
      <c r="O92" s="2" t="s">
        <v>261</v>
      </c>
      <c r="P92" s="2" t="s">
        <v>378</v>
      </c>
      <c r="Q92" s="2"/>
      <c r="R92" s="2"/>
      <c r="S92" s="2" t="s">
        <v>13</v>
      </c>
      <c r="T92" s="2" t="s">
        <v>13</v>
      </c>
      <c r="U92" s="2" t="s">
        <v>13</v>
      </c>
      <c r="V92" s="2" t="s">
        <v>13</v>
      </c>
      <c r="W92" s="2" t="str">
        <f>Tableau11[[#This Row],[N° dossier]]&amp;Tableau11[[#This Row],[O/N]]</f>
        <v>2021390175O</v>
      </c>
      <c r="X92" s="6" t="e" cm="1">
        <f t="array" ref="X92">_xlfn.SINGLE(_xlfn.XLOOKUP(Tableau11[[#This Row],[N° dossier]]&amp;Tableau11[[#This Row],[O/N]],'ETAT 2'!H:H&amp;'ETAT 2'!A:A,'ETAT 2'!#REF!,1))</f>
        <v>#REF!</v>
      </c>
      <c r="Y92" s="2" t="str">
        <f>IF(Tableau12[[#This Row],[N° dossier]]&amp;Tableau12[[#This Row],[Colonne1]]=Tableau11[[#This Row],[N° dossier]]&amp;Tableau11[[#This Row],[O/N]],"non traité","traité")</f>
        <v>traité</v>
      </c>
      <c r="Z92" s="2" t="e">
        <f>VLOOKUP(Tableau11[[#This Row],[Colonne2]],Tableau12[#All],"Non traités","Traités")</f>
        <v>#VALUE!</v>
      </c>
      <c r="AA92" s="2"/>
    </row>
    <row r="93" spans="1:27" x14ac:dyDescent="0.3">
      <c r="A93" s="2" t="s">
        <v>0</v>
      </c>
      <c r="B93" s="2" t="s">
        <v>264</v>
      </c>
      <c r="C93" s="2" t="s">
        <v>226</v>
      </c>
      <c r="D93" s="2" t="s">
        <v>264</v>
      </c>
      <c r="E93" s="2" t="s">
        <v>13</v>
      </c>
      <c r="F93" s="2"/>
      <c r="G93" s="2"/>
      <c r="H93" s="2" t="s">
        <v>379</v>
      </c>
      <c r="I93" s="2"/>
      <c r="J93" s="2"/>
      <c r="K93" s="2"/>
      <c r="L93" s="2"/>
      <c r="M93" s="2"/>
      <c r="N93" s="2" t="s">
        <v>17</v>
      </c>
      <c r="O93" s="2" t="s">
        <v>65</v>
      </c>
      <c r="P93" s="2" t="s">
        <v>113</v>
      </c>
      <c r="Q93" s="2"/>
      <c r="R93" s="2"/>
      <c r="S93" s="2" t="s">
        <v>13</v>
      </c>
      <c r="T93" s="2" t="s">
        <v>13</v>
      </c>
      <c r="U93" s="2" t="s">
        <v>13</v>
      </c>
      <c r="V93" s="2" t="s">
        <v>13</v>
      </c>
      <c r="W93" s="2" t="str">
        <f>Tableau11[[#This Row],[N° dossier]]&amp;Tableau11[[#This Row],[O/N]]</f>
        <v>2022069644O</v>
      </c>
      <c r="X93" s="6" t="e" cm="1">
        <f t="array" ref="X93">_xlfn.SINGLE(_xlfn.XLOOKUP(Tableau11[[#This Row],[N° dossier]]&amp;Tableau11[[#This Row],[O/N]],'ETAT 2'!H:H&amp;'ETAT 2'!A:A,'ETAT 2'!#REF!,1))</f>
        <v>#REF!</v>
      </c>
      <c r="Y93" s="2" t="str">
        <f>IF(Tableau12[[#This Row],[N° dossier]]&amp;Tableau12[[#This Row],[Colonne1]]=Tableau11[[#This Row],[N° dossier]]&amp;Tableau11[[#This Row],[O/N]],"non traité","traité")</f>
        <v>traité</v>
      </c>
      <c r="Z93" s="2" t="e">
        <f>VLOOKUP(Tableau11[[#This Row],[Colonne2]],Tableau12[#All],"Non traités","Traités")</f>
        <v>#VALUE!</v>
      </c>
      <c r="AA93" s="2"/>
    </row>
    <row r="94" spans="1:27" x14ac:dyDescent="0.3">
      <c r="A94" s="2" t="s">
        <v>0</v>
      </c>
      <c r="B94" s="2" t="s">
        <v>264</v>
      </c>
      <c r="C94" s="2" t="s">
        <v>226</v>
      </c>
      <c r="D94" s="2" t="s">
        <v>264</v>
      </c>
      <c r="E94" s="2" t="s">
        <v>13</v>
      </c>
      <c r="F94" s="2"/>
      <c r="G94" s="2"/>
      <c r="H94" s="2" t="s">
        <v>380</v>
      </c>
      <c r="I94" s="2"/>
      <c r="J94" s="2"/>
      <c r="K94" s="2"/>
      <c r="L94" s="2"/>
      <c r="M94" s="2"/>
      <c r="N94" s="2" t="s">
        <v>132</v>
      </c>
      <c r="O94" s="2" t="s">
        <v>251</v>
      </c>
      <c r="P94" s="2" t="s">
        <v>381</v>
      </c>
      <c r="Q94" s="2"/>
      <c r="R94" s="2"/>
      <c r="S94" s="2" t="s">
        <v>13</v>
      </c>
      <c r="T94" s="2" t="s">
        <v>13</v>
      </c>
      <c r="U94" s="2" t="s">
        <v>13</v>
      </c>
      <c r="V94" s="2" t="s">
        <v>13</v>
      </c>
      <c r="W94" s="2" t="str">
        <f>Tableau11[[#This Row],[N° dossier]]&amp;Tableau11[[#This Row],[O/N]]</f>
        <v>2021287611O</v>
      </c>
      <c r="X94" s="6" t="e" cm="1">
        <f t="array" ref="X94">_xlfn.SINGLE(_xlfn.XLOOKUP(Tableau11[[#This Row],[N° dossier]]&amp;Tableau11[[#This Row],[O/N]],'ETAT 2'!H:H&amp;'ETAT 2'!A:A,'ETAT 2'!#REF!,1))</f>
        <v>#REF!</v>
      </c>
      <c r="Y94" s="2" t="str">
        <f>IF(Tableau12[[#This Row],[N° dossier]]&amp;Tableau12[[#This Row],[Colonne1]]=Tableau11[[#This Row],[N° dossier]]&amp;Tableau11[[#This Row],[O/N]],"non traité","traité")</f>
        <v>traité</v>
      </c>
      <c r="Z94" s="2" t="e">
        <f>VLOOKUP(Tableau11[[#This Row],[Colonne2]],Tableau12[#All],"Non traités","Traités")</f>
        <v>#VALUE!</v>
      </c>
      <c r="AA94" s="2"/>
    </row>
    <row r="95" spans="1:27" x14ac:dyDescent="0.3">
      <c r="A95" s="2" t="s">
        <v>0</v>
      </c>
      <c r="B95" s="2" t="s">
        <v>264</v>
      </c>
      <c r="C95" s="2" t="s">
        <v>226</v>
      </c>
      <c r="D95" s="2" t="s">
        <v>264</v>
      </c>
      <c r="E95" s="2" t="s">
        <v>13</v>
      </c>
      <c r="F95" s="2"/>
      <c r="G95" s="2"/>
      <c r="H95" s="2" t="s">
        <v>382</v>
      </c>
      <c r="I95" s="2"/>
      <c r="J95" s="2"/>
      <c r="K95" s="2"/>
      <c r="L95" s="2"/>
      <c r="M95" s="2"/>
      <c r="N95" s="2" t="s">
        <v>23</v>
      </c>
      <c r="O95" s="2" t="s">
        <v>249</v>
      </c>
      <c r="P95" s="2" t="s">
        <v>107</v>
      </c>
      <c r="Q95" s="2"/>
      <c r="R95" s="2"/>
      <c r="S95" s="2" t="s">
        <v>13</v>
      </c>
      <c r="T95" s="2" t="s">
        <v>13</v>
      </c>
      <c r="U95" s="2" t="s">
        <v>13</v>
      </c>
      <c r="V95" s="2" t="s">
        <v>13</v>
      </c>
      <c r="W95" s="2" t="str">
        <f>Tableau11[[#This Row],[N° dossier]]&amp;Tableau11[[#This Row],[O/N]]</f>
        <v>2022073834O</v>
      </c>
      <c r="X95" s="6" t="e" cm="1">
        <f t="array" ref="X95">_xlfn.SINGLE(_xlfn.XLOOKUP(Tableau11[[#This Row],[N° dossier]]&amp;Tableau11[[#This Row],[O/N]],'ETAT 2'!H:H&amp;'ETAT 2'!A:A,'ETAT 2'!#REF!,1))</f>
        <v>#REF!</v>
      </c>
      <c r="Y95" s="2" t="str">
        <f>IF(Tableau12[[#This Row],[N° dossier]]&amp;Tableau12[[#This Row],[Colonne1]]=Tableau11[[#This Row],[N° dossier]]&amp;Tableau11[[#This Row],[O/N]],"non traité","traité")</f>
        <v>traité</v>
      </c>
      <c r="Z95" s="2" t="e">
        <f>VLOOKUP(Tableau11[[#This Row],[Colonne2]],Tableau12[#All],"Non traités","Traités")</f>
        <v>#VALUE!</v>
      </c>
      <c r="AA95" s="2"/>
    </row>
    <row r="96" spans="1:27" x14ac:dyDescent="0.3">
      <c r="A96" s="2" t="s">
        <v>0</v>
      </c>
      <c r="B96" s="2" t="s">
        <v>264</v>
      </c>
      <c r="C96" s="2" t="s">
        <v>226</v>
      </c>
      <c r="D96" s="2" t="s">
        <v>264</v>
      </c>
      <c r="E96" s="2" t="s">
        <v>13</v>
      </c>
      <c r="F96" s="2"/>
      <c r="G96" s="2"/>
      <c r="H96" s="2" t="s">
        <v>383</v>
      </c>
      <c r="I96" s="2"/>
      <c r="J96" s="2"/>
      <c r="K96" s="2"/>
      <c r="L96" s="2"/>
      <c r="M96" s="2"/>
      <c r="N96" s="2" t="s">
        <v>27</v>
      </c>
      <c r="O96" s="2" t="s">
        <v>39</v>
      </c>
      <c r="P96" s="2" t="s">
        <v>16</v>
      </c>
      <c r="Q96" s="2"/>
      <c r="R96" s="2"/>
      <c r="S96" s="2" t="s">
        <v>13</v>
      </c>
      <c r="T96" s="2" t="s">
        <v>13</v>
      </c>
      <c r="U96" s="2" t="s">
        <v>13</v>
      </c>
      <c r="V96" s="2" t="s">
        <v>13</v>
      </c>
      <c r="W96" s="2" t="str">
        <f>Tableau11[[#This Row],[N° dossier]]&amp;Tableau11[[#This Row],[O/N]]</f>
        <v>2022089952O</v>
      </c>
      <c r="X96" s="6" t="e" cm="1">
        <f t="array" ref="X96">_xlfn.SINGLE(_xlfn.XLOOKUP(Tableau11[[#This Row],[N° dossier]]&amp;Tableau11[[#This Row],[O/N]],'ETAT 2'!H:H&amp;'ETAT 2'!A:A,'ETAT 2'!#REF!,1))</f>
        <v>#REF!</v>
      </c>
      <c r="Y96" s="2" t="str">
        <f>IF(Tableau12[[#This Row],[N° dossier]]&amp;Tableau12[[#This Row],[Colonne1]]=Tableau11[[#This Row],[N° dossier]]&amp;Tableau11[[#This Row],[O/N]],"non traité","traité")</f>
        <v>traité</v>
      </c>
      <c r="Z96" s="2" t="e">
        <f>VLOOKUP(Tableau11[[#This Row],[Colonne2]],Tableau12[#All],"Non traités","Traités")</f>
        <v>#VALUE!</v>
      </c>
      <c r="AA96" s="2"/>
    </row>
    <row r="97" spans="1:27" x14ac:dyDescent="0.3">
      <c r="A97" s="2" t="s">
        <v>0</v>
      </c>
      <c r="B97" s="2" t="s">
        <v>264</v>
      </c>
      <c r="C97" s="2" t="s">
        <v>226</v>
      </c>
      <c r="D97" s="2" t="s">
        <v>264</v>
      </c>
      <c r="E97" s="2" t="s">
        <v>13</v>
      </c>
      <c r="F97" s="2"/>
      <c r="G97" s="2"/>
      <c r="H97" s="2" t="s">
        <v>384</v>
      </c>
      <c r="I97" s="2"/>
      <c r="J97" s="2"/>
      <c r="K97" s="2"/>
      <c r="L97" s="2"/>
      <c r="M97" s="2"/>
      <c r="N97" s="2" t="s">
        <v>23</v>
      </c>
      <c r="O97" s="2" t="s">
        <v>21</v>
      </c>
      <c r="P97" s="2" t="s">
        <v>23</v>
      </c>
      <c r="Q97" s="2"/>
      <c r="R97" s="2"/>
      <c r="S97" s="2" t="s">
        <v>13</v>
      </c>
      <c r="T97" s="2" t="s">
        <v>13</v>
      </c>
      <c r="U97" s="2" t="s">
        <v>13</v>
      </c>
      <c r="V97" s="2" t="s">
        <v>13</v>
      </c>
      <c r="W97" s="2" t="str">
        <f>Tableau11[[#This Row],[N° dossier]]&amp;Tableau11[[#This Row],[O/N]]</f>
        <v>2022035881O</v>
      </c>
      <c r="X97" s="6" t="e" cm="1">
        <f t="array" ref="X97">_xlfn.SINGLE(_xlfn.XLOOKUP(Tableau11[[#This Row],[N° dossier]]&amp;Tableau11[[#This Row],[O/N]],'ETAT 2'!H:H&amp;'ETAT 2'!A:A,'ETAT 2'!#REF!,1))</f>
        <v>#REF!</v>
      </c>
      <c r="Y97" s="2" t="str">
        <f>IF(Tableau12[[#This Row],[N° dossier]]&amp;Tableau12[[#This Row],[Colonne1]]=Tableau11[[#This Row],[N° dossier]]&amp;Tableau11[[#This Row],[O/N]],"non traité","traité")</f>
        <v>traité</v>
      </c>
      <c r="Z97" s="2" t="e">
        <f>VLOOKUP(Tableau11[[#This Row],[Colonne2]],Tableau12[#All],"Non traités","Traités")</f>
        <v>#VALUE!</v>
      </c>
      <c r="AA97" s="2"/>
    </row>
    <row r="98" spans="1:27" x14ac:dyDescent="0.3">
      <c r="A98" s="2" t="s">
        <v>0</v>
      </c>
      <c r="B98" s="2" t="s">
        <v>264</v>
      </c>
      <c r="C98" s="2" t="s">
        <v>226</v>
      </c>
      <c r="D98" s="2" t="s">
        <v>264</v>
      </c>
      <c r="E98" s="2" t="s">
        <v>13</v>
      </c>
      <c r="F98" s="2"/>
      <c r="G98" s="2"/>
      <c r="H98" s="2" t="s">
        <v>385</v>
      </c>
      <c r="I98" s="2"/>
      <c r="J98" s="2"/>
      <c r="K98" s="2"/>
      <c r="L98" s="2"/>
      <c r="M98" s="2"/>
      <c r="N98" s="2" t="s">
        <v>132</v>
      </c>
      <c r="O98" s="2" t="s">
        <v>25</v>
      </c>
      <c r="P98" s="2" t="s">
        <v>135</v>
      </c>
      <c r="Q98" s="2"/>
      <c r="R98" s="2"/>
      <c r="S98" s="2" t="s">
        <v>13</v>
      </c>
      <c r="T98" s="2" t="s">
        <v>13</v>
      </c>
      <c r="U98" s="2" t="s">
        <v>13</v>
      </c>
      <c r="V98" s="2" t="s">
        <v>13</v>
      </c>
      <c r="W98" s="2" t="str">
        <f>Tableau11[[#This Row],[N° dossier]]&amp;Tableau11[[#This Row],[O/N]]</f>
        <v>2022081018O</v>
      </c>
      <c r="X98" s="6" t="e" cm="1">
        <f t="array" ref="X98">_xlfn.SINGLE(_xlfn.XLOOKUP(Tableau11[[#This Row],[N° dossier]]&amp;Tableau11[[#This Row],[O/N]],'ETAT 2'!H:H&amp;'ETAT 2'!A:A,'ETAT 2'!#REF!,1))</f>
        <v>#REF!</v>
      </c>
      <c r="Y98" s="2" t="str">
        <f>IF(Tableau12[[#This Row],[N° dossier]]&amp;Tableau12[[#This Row],[Colonne1]]=Tableau11[[#This Row],[N° dossier]]&amp;Tableau11[[#This Row],[O/N]],"non traité","traité")</f>
        <v>traité</v>
      </c>
      <c r="Z98" s="2" t="e">
        <f>VLOOKUP(Tableau11[[#This Row],[Colonne2]],Tableau12[#All],"Non traités","Traités")</f>
        <v>#VALUE!</v>
      </c>
      <c r="AA98" s="2"/>
    </row>
    <row r="99" spans="1:27" x14ac:dyDescent="0.3">
      <c r="A99" s="2" t="s">
        <v>0</v>
      </c>
      <c r="B99" s="2" t="s">
        <v>264</v>
      </c>
      <c r="C99" s="2" t="s">
        <v>226</v>
      </c>
      <c r="D99" s="2" t="s">
        <v>264</v>
      </c>
      <c r="E99" s="2" t="s">
        <v>13</v>
      </c>
      <c r="F99" s="2"/>
      <c r="G99" s="2"/>
      <c r="H99" s="2" t="s">
        <v>386</v>
      </c>
      <c r="I99" s="2"/>
      <c r="J99" s="2"/>
      <c r="K99" s="2"/>
      <c r="L99" s="2"/>
      <c r="M99" s="2"/>
      <c r="N99" s="2" t="s">
        <v>16</v>
      </c>
      <c r="O99" s="2" t="s">
        <v>37</v>
      </c>
      <c r="P99" s="2" t="s">
        <v>43</v>
      </c>
      <c r="Q99" s="2"/>
      <c r="R99" s="2"/>
      <c r="S99" s="2" t="s">
        <v>13</v>
      </c>
      <c r="T99" s="2" t="s">
        <v>13</v>
      </c>
      <c r="U99" s="2" t="s">
        <v>13</v>
      </c>
      <c r="V99" s="2" t="s">
        <v>13</v>
      </c>
      <c r="W99" s="2" t="str">
        <f>Tableau11[[#This Row],[N° dossier]]&amp;Tableau11[[#This Row],[O/N]]</f>
        <v>2022087637O</v>
      </c>
      <c r="X99" s="6" t="e" cm="1">
        <f t="array" ref="X99">_xlfn.SINGLE(_xlfn.XLOOKUP(Tableau11[[#This Row],[N° dossier]]&amp;Tableau11[[#This Row],[O/N]],'ETAT 2'!H:H&amp;'ETAT 2'!A:A,'ETAT 2'!#REF!,1))</f>
        <v>#REF!</v>
      </c>
      <c r="Y99" s="2" t="str">
        <f>IF(Tableau12[[#This Row],[N° dossier]]&amp;Tableau12[[#This Row],[Colonne1]]=Tableau11[[#This Row],[N° dossier]]&amp;Tableau11[[#This Row],[O/N]],"non traité","traité")</f>
        <v>traité</v>
      </c>
      <c r="Z99" s="2" t="e">
        <f>VLOOKUP(Tableau11[[#This Row],[Colonne2]],Tableau12[#All],"Non traités","Traités")</f>
        <v>#VALUE!</v>
      </c>
      <c r="AA99" s="2"/>
    </row>
    <row r="100" spans="1:27" x14ac:dyDescent="0.3">
      <c r="A100" s="2" t="s">
        <v>0</v>
      </c>
      <c r="B100" s="2" t="s">
        <v>264</v>
      </c>
      <c r="C100" s="2" t="s">
        <v>226</v>
      </c>
      <c r="D100" s="2" t="s">
        <v>264</v>
      </c>
      <c r="E100" s="2" t="s">
        <v>13</v>
      </c>
      <c r="F100" s="2"/>
      <c r="G100" s="2"/>
      <c r="H100" s="2" t="s">
        <v>387</v>
      </c>
      <c r="I100" s="2"/>
      <c r="J100" s="2"/>
      <c r="K100" s="2"/>
      <c r="L100" s="2"/>
      <c r="M100" s="2"/>
      <c r="N100" s="2" t="s">
        <v>85</v>
      </c>
      <c r="O100" s="2" t="s">
        <v>75</v>
      </c>
      <c r="P100" s="2" t="s">
        <v>60</v>
      </c>
      <c r="Q100" s="2"/>
      <c r="R100" s="2"/>
      <c r="S100" s="2" t="s">
        <v>13</v>
      </c>
      <c r="T100" s="2" t="s">
        <v>13</v>
      </c>
      <c r="U100" s="2" t="s">
        <v>13</v>
      </c>
      <c r="V100" s="2" t="s">
        <v>13</v>
      </c>
      <c r="W100" s="2" t="str">
        <f>Tableau11[[#This Row],[N° dossier]]&amp;Tableau11[[#This Row],[O/N]]</f>
        <v>2022027873O</v>
      </c>
      <c r="X100" s="6" t="e" cm="1">
        <f t="array" ref="X100">_xlfn.SINGLE(_xlfn.XLOOKUP(Tableau11[[#This Row],[N° dossier]]&amp;Tableau11[[#This Row],[O/N]],'ETAT 2'!H:H&amp;'ETAT 2'!A:A,'ETAT 2'!#REF!,1))</f>
        <v>#REF!</v>
      </c>
      <c r="Y100" s="2" t="str">
        <f>IF(Tableau12[[#This Row],[N° dossier]]&amp;Tableau12[[#This Row],[Colonne1]]=Tableau11[[#This Row],[N° dossier]]&amp;Tableau11[[#This Row],[O/N]],"non traité","traité")</f>
        <v>traité</v>
      </c>
      <c r="Z100" s="2" t="e">
        <f>VLOOKUP(Tableau11[[#This Row],[Colonne2]],Tableau12[#All],"Non traités","Traités")</f>
        <v>#VALUE!</v>
      </c>
      <c r="AA100" s="2"/>
    </row>
    <row r="101" spans="1:27" x14ac:dyDescent="0.3">
      <c r="A101" s="2" t="s">
        <v>0</v>
      </c>
      <c r="B101" s="2" t="s">
        <v>264</v>
      </c>
      <c r="C101" s="2" t="s">
        <v>226</v>
      </c>
      <c r="D101" s="2" t="s">
        <v>264</v>
      </c>
      <c r="E101" s="2" t="s">
        <v>13</v>
      </c>
      <c r="F101" s="2"/>
      <c r="G101" s="2"/>
      <c r="H101" s="2" t="s">
        <v>388</v>
      </c>
      <c r="I101" s="2"/>
      <c r="J101" s="2"/>
      <c r="K101" s="2"/>
      <c r="L101" s="2"/>
      <c r="M101" s="2"/>
      <c r="N101" s="2" t="s">
        <v>47</v>
      </c>
      <c r="O101" s="2" t="s">
        <v>61</v>
      </c>
      <c r="P101" s="2" t="s">
        <v>66</v>
      </c>
      <c r="Q101" s="2"/>
      <c r="R101" s="2"/>
      <c r="S101" s="2" t="s">
        <v>13</v>
      </c>
      <c r="T101" s="2" t="s">
        <v>13</v>
      </c>
      <c r="U101" s="2" t="s">
        <v>13</v>
      </c>
      <c r="V101" s="2" t="s">
        <v>13</v>
      </c>
      <c r="W101" s="2" t="str">
        <f>Tableau11[[#This Row],[N° dossier]]&amp;Tableau11[[#This Row],[O/N]]</f>
        <v>2022071513O</v>
      </c>
      <c r="X101" s="6" t="e" cm="1">
        <f t="array" ref="X101">_xlfn.SINGLE(_xlfn.XLOOKUP(Tableau11[[#This Row],[N° dossier]]&amp;Tableau11[[#This Row],[O/N]],'ETAT 2'!H:H&amp;'ETAT 2'!A:A,'ETAT 2'!#REF!,1))</f>
        <v>#REF!</v>
      </c>
      <c r="Y101" s="2" t="str">
        <f>IF(Tableau12[[#This Row],[N° dossier]]&amp;Tableau12[[#This Row],[Colonne1]]=Tableau11[[#This Row],[N° dossier]]&amp;Tableau11[[#This Row],[O/N]],"non traité","traité")</f>
        <v>traité</v>
      </c>
      <c r="Z101" s="2" t="e">
        <f>VLOOKUP(Tableau11[[#This Row],[Colonne2]],Tableau12[#All],"Non traités","Traités")</f>
        <v>#VALUE!</v>
      </c>
      <c r="AA101" s="2"/>
    </row>
    <row r="102" spans="1:27" x14ac:dyDescent="0.3">
      <c r="A102" s="2" t="s">
        <v>0</v>
      </c>
      <c r="B102" s="2" t="s">
        <v>264</v>
      </c>
      <c r="C102" s="2" t="s">
        <v>226</v>
      </c>
      <c r="D102" s="2" t="s">
        <v>264</v>
      </c>
      <c r="E102" s="2" t="s">
        <v>13</v>
      </c>
      <c r="F102" s="2"/>
      <c r="G102" s="2"/>
      <c r="H102" s="2" t="s">
        <v>389</v>
      </c>
      <c r="I102" s="2"/>
      <c r="J102" s="2"/>
      <c r="K102" s="2"/>
      <c r="L102" s="2"/>
      <c r="M102" s="2"/>
      <c r="N102" s="2" t="s">
        <v>23</v>
      </c>
      <c r="O102" s="2" t="s">
        <v>53</v>
      </c>
      <c r="P102" s="2" t="s">
        <v>30</v>
      </c>
      <c r="Q102" s="2"/>
      <c r="R102" s="2"/>
      <c r="S102" s="2" t="s">
        <v>13</v>
      </c>
      <c r="T102" s="2" t="s">
        <v>13</v>
      </c>
      <c r="U102" s="2" t="s">
        <v>13</v>
      </c>
      <c r="V102" s="2" t="s">
        <v>13</v>
      </c>
      <c r="W102" s="2" t="str">
        <f>Tableau11[[#This Row],[N° dossier]]&amp;Tableau11[[#This Row],[O/N]]</f>
        <v>2022085252O</v>
      </c>
      <c r="X102" s="6" t="e" cm="1">
        <f t="array" ref="X102">_xlfn.SINGLE(_xlfn.XLOOKUP(Tableau11[[#This Row],[N° dossier]]&amp;Tableau11[[#This Row],[O/N]],'ETAT 2'!H:H&amp;'ETAT 2'!A:A,'ETAT 2'!#REF!,1))</f>
        <v>#REF!</v>
      </c>
      <c r="Y102" s="2" t="str">
        <f>IF(Tableau12[[#This Row],[N° dossier]]&amp;Tableau12[[#This Row],[Colonne1]]=Tableau11[[#This Row],[N° dossier]]&amp;Tableau11[[#This Row],[O/N]],"non traité","traité")</f>
        <v>traité</v>
      </c>
      <c r="Z102" s="2" t="e">
        <f>VLOOKUP(Tableau11[[#This Row],[Colonne2]],Tableau12[#All],"Non traités","Traités")</f>
        <v>#VALUE!</v>
      </c>
      <c r="AA102" s="2"/>
    </row>
    <row r="103" spans="1:27" x14ac:dyDescent="0.3">
      <c r="A103" s="2" t="s">
        <v>0</v>
      </c>
      <c r="B103" s="2" t="s">
        <v>264</v>
      </c>
      <c r="C103" s="2" t="s">
        <v>226</v>
      </c>
      <c r="D103" s="2" t="s">
        <v>264</v>
      </c>
      <c r="E103" s="2" t="s">
        <v>13</v>
      </c>
      <c r="F103" s="2"/>
      <c r="G103" s="2"/>
      <c r="H103" s="2" t="s">
        <v>390</v>
      </c>
      <c r="I103" s="2"/>
      <c r="J103" s="2"/>
      <c r="K103" s="2"/>
      <c r="L103" s="2"/>
      <c r="M103" s="2"/>
      <c r="N103" s="2" t="s">
        <v>132</v>
      </c>
      <c r="O103" s="2" t="s">
        <v>44</v>
      </c>
      <c r="P103" s="2" t="s">
        <v>126</v>
      </c>
      <c r="Q103" s="2"/>
      <c r="R103" s="2"/>
      <c r="S103" s="2" t="s">
        <v>13</v>
      </c>
      <c r="T103" s="2" t="s">
        <v>13</v>
      </c>
      <c r="U103" s="2" t="s">
        <v>13</v>
      </c>
      <c r="V103" s="2" t="s">
        <v>13</v>
      </c>
      <c r="W103" s="2" t="str">
        <f>Tableau11[[#This Row],[N° dossier]]&amp;Tableau11[[#This Row],[O/N]]</f>
        <v>2022096722O</v>
      </c>
      <c r="X103" s="6" t="e" cm="1">
        <f t="array" ref="X103">_xlfn.SINGLE(_xlfn.XLOOKUP(Tableau11[[#This Row],[N° dossier]]&amp;Tableau11[[#This Row],[O/N]],'ETAT 2'!H:H&amp;'ETAT 2'!A:A,'ETAT 2'!#REF!,1))</f>
        <v>#REF!</v>
      </c>
      <c r="Y103" s="2" t="str">
        <f>IF(Tableau12[[#This Row],[N° dossier]]&amp;Tableau12[[#This Row],[Colonne1]]=Tableau11[[#This Row],[N° dossier]]&amp;Tableau11[[#This Row],[O/N]],"non traité","traité")</f>
        <v>traité</v>
      </c>
      <c r="Z103" s="2" t="e">
        <f>VLOOKUP(Tableau11[[#This Row],[Colonne2]],Tableau12[#All],"Non traités","Traités")</f>
        <v>#VALUE!</v>
      </c>
      <c r="AA103" s="2"/>
    </row>
    <row r="104" spans="1:27" x14ac:dyDescent="0.3">
      <c r="A104" s="2" t="s">
        <v>0</v>
      </c>
      <c r="B104" s="2" t="s">
        <v>264</v>
      </c>
      <c r="C104" s="2" t="s">
        <v>226</v>
      </c>
      <c r="D104" s="2" t="s">
        <v>264</v>
      </c>
      <c r="E104" s="2" t="s">
        <v>13</v>
      </c>
      <c r="F104" s="2"/>
      <c r="G104" s="2"/>
      <c r="H104" s="2" t="s">
        <v>391</v>
      </c>
      <c r="I104" s="2"/>
      <c r="J104" s="2"/>
      <c r="K104" s="2"/>
      <c r="L104" s="2"/>
      <c r="M104" s="2"/>
      <c r="N104" s="2" t="s">
        <v>67</v>
      </c>
      <c r="O104" s="2" t="s">
        <v>80</v>
      </c>
      <c r="P104" s="2" t="s">
        <v>392</v>
      </c>
      <c r="Q104" s="2"/>
      <c r="R104" s="2"/>
      <c r="S104" s="2" t="s">
        <v>13</v>
      </c>
      <c r="T104" s="2" t="s">
        <v>13</v>
      </c>
      <c r="U104" s="2" t="s">
        <v>13</v>
      </c>
      <c r="V104" s="2" t="s">
        <v>13</v>
      </c>
      <c r="W104" s="2" t="str">
        <f>Tableau11[[#This Row],[N° dossier]]&amp;Tableau11[[#This Row],[O/N]]</f>
        <v>2022040078O</v>
      </c>
      <c r="X104" s="6" t="e" cm="1">
        <f t="array" ref="X104">_xlfn.SINGLE(_xlfn.XLOOKUP(Tableau11[[#This Row],[N° dossier]]&amp;Tableau11[[#This Row],[O/N]],'ETAT 2'!H:H&amp;'ETAT 2'!A:A,'ETAT 2'!#REF!,1))</f>
        <v>#REF!</v>
      </c>
      <c r="Y104" s="2" t="str">
        <f>IF(Tableau12[[#This Row],[N° dossier]]&amp;Tableau12[[#This Row],[Colonne1]]=Tableau11[[#This Row],[N° dossier]]&amp;Tableau11[[#This Row],[O/N]],"non traité","traité")</f>
        <v>traité</v>
      </c>
      <c r="Z104" s="2" t="e">
        <f>VLOOKUP(Tableau11[[#This Row],[Colonne2]],Tableau12[#All],"Non traités","Traités")</f>
        <v>#VALUE!</v>
      </c>
      <c r="AA104" s="2"/>
    </row>
    <row r="105" spans="1:27" x14ac:dyDescent="0.3">
      <c r="A105" s="2" t="s">
        <v>0</v>
      </c>
      <c r="B105" s="2" t="s">
        <v>264</v>
      </c>
      <c r="C105" s="2" t="s">
        <v>226</v>
      </c>
      <c r="D105" s="2" t="s">
        <v>264</v>
      </c>
      <c r="E105" s="2" t="s">
        <v>13</v>
      </c>
      <c r="F105" s="2"/>
      <c r="G105" s="2"/>
      <c r="H105" s="2" t="s">
        <v>393</v>
      </c>
      <c r="I105" s="2"/>
      <c r="J105" s="2"/>
      <c r="K105" s="2"/>
      <c r="L105" s="2"/>
      <c r="M105" s="2"/>
      <c r="N105" s="2" t="s">
        <v>27</v>
      </c>
      <c r="O105" s="2" t="s">
        <v>75</v>
      </c>
      <c r="P105" s="2" t="s">
        <v>20</v>
      </c>
      <c r="Q105" s="2"/>
      <c r="R105" s="2"/>
      <c r="S105" s="2" t="s">
        <v>13</v>
      </c>
      <c r="T105" s="2" t="s">
        <v>13</v>
      </c>
      <c r="U105" s="2" t="s">
        <v>13</v>
      </c>
      <c r="V105" s="2" t="s">
        <v>13</v>
      </c>
      <c r="W105" s="2" t="str">
        <f>Tableau11[[#This Row],[N° dossier]]&amp;Tableau11[[#This Row],[O/N]]</f>
        <v>2022028820O</v>
      </c>
      <c r="X105" s="6" t="e" cm="1">
        <f t="array" ref="X105">_xlfn.SINGLE(_xlfn.XLOOKUP(Tableau11[[#This Row],[N° dossier]]&amp;Tableau11[[#This Row],[O/N]],'ETAT 2'!H:H&amp;'ETAT 2'!A:A,'ETAT 2'!#REF!,1))</f>
        <v>#REF!</v>
      </c>
      <c r="Y105" s="2" t="str">
        <f>IF(Tableau12[[#This Row],[N° dossier]]&amp;Tableau12[[#This Row],[Colonne1]]=Tableau11[[#This Row],[N° dossier]]&amp;Tableau11[[#This Row],[O/N]],"non traité","traité")</f>
        <v>traité</v>
      </c>
      <c r="Z105" s="2" t="e">
        <f>VLOOKUP(Tableau11[[#This Row],[Colonne2]],Tableau12[#All],"Non traités","Traités")</f>
        <v>#VALUE!</v>
      </c>
      <c r="AA105" s="2"/>
    </row>
    <row r="106" spans="1:27" x14ac:dyDescent="0.3">
      <c r="A106" s="2" t="s">
        <v>0</v>
      </c>
      <c r="B106" s="2" t="s">
        <v>264</v>
      </c>
      <c r="C106" s="2" t="s">
        <v>226</v>
      </c>
      <c r="D106" s="2" t="s">
        <v>264</v>
      </c>
      <c r="E106" s="2" t="s">
        <v>13</v>
      </c>
      <c r="F106" s="2"/>
      <c r="G106" s="2"/>
      <c r="H106" s="2" t="s">
        <v>394</v>
      </c>
      <c r="I106" s="2"/>
      <c r="J106" s="2"/>
      <c r="K106" s="2"/>
      <c r="L106" s="2"/>
      <c r="M106" s="2"/>
      <c r="N106" s="2" t="s">
        <v>22</v>
      </c>
      <c r="O106" s="2" t="s">
        <v>105</v>
      </c>
      <c r="P106" s="2" t="s">
        <v>85</v>
      </c>
      <c r="Q106" s="2"/>
      <c r="R106" s="2"/>
      <c r="S106" s="2" t="s">
        <v>13</v>
      </c>
      <c r="T106" s="2" t="s">
        <v>13</v>
      </c>
      <c r="U106" s="2" t="s">
        <v>13</v>
      </c>
      <c r="V106" s="2" t="s">
        <v>13</v>
      </c>
      <c r="W106" s="2" t="str">
        <f>Tableau11[[#This Row],[N° dossier]]&amp;Tableau11[[#This Row],[O/N]]</f>
        <v>2022023790O</v>
      </c>
      <c r="X106" s="6" t="e" cm="1">
        <f t="array" ref="X106">_xlfn.SINGLE(_xlfn.XLOOKUP(Tableau11[[#This Row],[N° dossier]]&amp;Tableau11[[#This Row],[O/N]],'ETAT 2'!H:H&amp;'ETAT 2'!A:A,'ETAT 2'!#REF!,1))</f>
        <v>#REF!</v>
      </c>
      <c r="Y106" s="2" t="str">
        <f>IF(Tableau12[[#This Row],[N° dossier]]&amp;Tableau12[[#This Row],[Colonne1]]=Tableau11[[#This Row],[N° dossier]]&amp;Tableau11[[#This Row],[O/N]],"non traité","traité")</f>
        <v>traité</v>
      </c>
      <c r="Z106" s="2" t="e">
        <f>VLOOKUP(Tableau11[[#This Row],[Colonne2]],Tableau12[#All],"Non traités","Traités")</f>
        <v>#VALUE!</v>
      </c>
      <c r="AA106" s="2"/>
    </row>
    <row r="107" spans="1:27" x14ac:dyDescent="0.3">
      <c r="A107" s="2" t="s">
        <v>0</v>
      </c>
      <c r="B107" s="2" t="s">
        <v>264</v>
      </c>
      <c r="C107" s="2" t="s">
        <v>226</v>
      </c>
      <c r="D107" s="2" t="s">
        <v>264</v>
      </c>
      <c r="E107" s="2" t="s">
        <v>13</v>
      </c>
      <c r="F107" s="2"/>
      <c r="G107" s="2"/>
      <c r="H107" s="2" t="s">
        <v>395</v>
      </c>
      <c r="I107" s="2"/>
      <c r="J107" s="2"/>
      <c r="K107" s="2"/>
      <c r="L107" s="2"/>
      <c r="M107" s="2"/>
      <c r="N107" s="2" t="s">
        <v>113</v>
      </c>
      <c r="O107" s="2" t="s">
        <v>52</v>
      </c>
      <c r="P107" s="2" t="s">
        <v>19</v>
      </c>
      <c r="Q107" s="2"/>
      <c r="R107" s="2"/>
      <c r="S107" s="2" t="s">
        <v>13</v>
      </c>
      <c r="T107" s="2" t="s">
        <v>13</v>
      </c>
      <c r="U107" s="2" t="s">
        <v>13</v>
      </c>
      <c r="V107" s="2" t="s">
        <v>13</v>
      </c>
      <c r="W107" s="2" t="str">
        <f>Tableau11[[#This Row],[N° dossier]]&amp;Tableau11[[#This Row],[O/N]]</f>
        <v>2022100020O</v>
      </c>
      <c r="X107" s="6" t="e" cm="1">
        <f t="array" ref="X107">_xlfn.SINGLE(_xlfn.XLOOKUP(Tableau11[[#This Row],[N° dossier]]&amp;Tableau11[[#This Row],[O/N]],'ETAT 2'!H:H&amp;'ETAT 2'!A:A,'ETAT 2'!#REF!,1))</f>
        <v>#REF!</v>
      </c>
      <c r="Y107" s="2" t="str">
        <f>IF(Tableau12[[#This Row],[N° dossier]]&amp;Tableau12[[#This Row],[Colonne1]]=Tableau11[[#This Row],[N° dossier]]&amp;Tableau11[[#This Row],[O/N]],"non traité","traité")</f>
        <v>traité</v>
      </c>
      <c r="Z107" s="2" t="e">
        <f>VLOOKUP(Tableau11[[#This Row],[Colonne2]],Tableau12[#All],"Non traités","Traités")</f>
        <v>#VALUE!</v>
      </c>
      <c r="AA107" s="2"/>
    </row>
    <row r="108" spans="1:27" x14ac:dyDescent="0.3">
      <c r="A108" s="2" t="s">
        <v>0</v>
      </c>
      <c r="B108" s="2" t="s">
        <v>264</v>
      </c>
      <c r="C108" s="2" t="s">
        <v>226</v>
      </c>
      <c r="D108" s="2" t="s">
        <v>264</v>
      </c>
      <c r="E108" s="2" t="s">
        <v>13</v>
      </c>
      <c r="F108" s="2"/>
      <c r="G108" s="2"/>
      <c r="H108" s="2" t="s">
        <v>396</v>
      </c>
      <c r="I108" s="2"/>
      <c r="J108" s="2"/>
      <c r="K108" s="2"/>
      <c r="L108" s="2"/>
      <c r="M108" s="2"/>
      <c r="N108" s="2" t="s">
        <v>23</v>
      </c>
      <c r="O108" s="2" t="s">
        <v>59</v>
      </c>
      <c r="P108" s="2" t="s">
        <v>113</v>
      </c>
      <c r="Q108" s="2"/>
      <c r="R108" s="2"/>
      <c r="S108" s="2" t="s">
        <v>13</v>
      </c>
      <c r="T108" s="2" t="s">
        <v>13</v>
      </c>
      <c r="U108" s="2" t="s">
        <v>13</v>
      </c>
      <c r="V108" s="2" t="s">
        <v>13</v>
      </c>
      <c r="W108" s="2" t="str">
        <f>Tableau11[[#This Row],[N° dossier]]&amp;Tableau11[[#This Row],[O/N]]</f>
        <v>2022050806O</v>
      </c>
      <c r="X108" s="6" t="e" cm="1">
        <f t="array" ref="X108">_xlfn.SINGLE(_xlfn.XLOOKUP(Tableau11[[#This Row],[N° dossier]]&amp;Tableau11[[#This Row],[O/N]],'ETAT 2'!H:H&amp;'ETAT 2'!A:A,'ETAT 2'!#REF!,1))</f>
        <v>#REF!</v>
      </c>
      <c r="Y108" s="2" t="str">
        <f>IF(Tableau12[[#This Row],[N° dossier]]&amp;Tableau12[[#This Row],[Colonne1]]=Tableau11[[#This Row],[N° dossier]]&amp;Tableau11[[#This Row],[O/N]],"non traité","traité")</f>
        <v>traité</v>
      </c>
      <c r="Z108" s="2" t="e">
        <f>VLOOKUP(Tableau11[[#This Row],[Colonne2]],Tableau12[#All],"Non traités","Traités")</f>
        <v>#VALUE!</v>
      </c>
      <c r="AA108" s="2"/>
    </row>
    <row r="109" spans="1:27" x14ac:dyDescent="0.3">
      <c r="A109" s="2" t="s">
        <v>0</v>
      </c>
      <c r="B109" s="2" t="s">
        <v>264</v>
      </c>
      <c r="C109" s="2" t="s">
        <v>226</v>
      </c>
      <c r="D109" s="2" t="s">
        <v>264</v>
      </c>
      <c r="E109" s="2" t="s">
        <v>13</v>
      </c>
      <c r="F109" s="2"/>
      <c r="G109" s="2"/>
      <c r="H109" s="2" t="s">
        <v>397</v>
      </c>
      <c r="I109" s="2"/>
      <c r="J109" s="2"/>
      <c r="K109" s="2"/>
      <c r="L109" s="2"/>
      <c r="M109" s="2"/>
      <c r="N109" s="2" t="s">
        <v>16</v>
      </c>
      <c r="O109" s="2" t="s">
        <v>145</v>
      </c>
      <c r="P109" s="2" t="s">
        <v>60</v>
      </c>
      <c r="Q109" s="2"/>
      <c r="R109" s="2"/>
      <c r="S109" s="2" t="s">
        <v>13</v>
      </c>
      <c r="T109" s="2" t="s">
        <v>13</v>
      </c>
      <c r="U109" s="2" t="s">
        <v>13</v>
      </c>
      <c r="V109" s="2" t="s">
        <v>13</v>
      </c>
      <c r="W109" s="2" t="str">
        <f>Tableau11[[#This Row],[N° dossier]]&amp;Tableau11[[#This Row],[O/N]]</f>
        <v>2022017477O</v>
      </c>
      <c r="X109" s="6" t="e" cm="1">
        <f t="array" ref="X109">_xlfn.SINGLE(_xlfn.XLOOKUP(Tableau11[[#This Row],[N° dossier]]&amp;Tableau11[[#This Row],[O/N]],'ETAT 2'!H:H&amp;'ETAT 2'!A:A,'ETAT 2'!#REF!,1))</f>
        <v>#REF!</v>
      </c>
      <c r="Y109" s="2" t="str">
        <f>IF(Tableau12[[#This Row],[N° dossier]]&amp;Tableau12[[#This Row],[Colonne1]]=Tableau11[[#This Row],[N° dossier]]&amp;Tableau11[[#This Row],[O/N]],"non traité","traité")</f>
        <v>traité</v>
      </c>
      <c r="Z109" s="2" t="e">
        <f>VLOOKUP(Tableau11[[#This Row],[Colonne2]],Tableau12[#All],"Non traités","Traités")</f>
        <v>#VALUE!</v>
      </c>
      <c r="AA109" s="2"/>
    </row>
    <row r="110" spans="1:27" x14ac:dyDescent="0.3">
      <c r="A110" s="2" t="s">
        <v>0</v>
      </c>
      <c r="B110" s="2" t="s">
        <v>264</v>
      </c>
      <c r="C110" s="2" t="s">
        <v>226</v>
      </c>
      <c r="D110" s="2" t="s">
        <v>264</v>
      </c>
      <c r="E110" s="2" t="s">
        <v>13</v>
      </c>
      <c r="F110" s="2"/>
      <c r="G110" s="2"/>
      <c r="H110" s="2" t="s">
        <v>398</v>
      </c>
      <c r="I110" s="2"/>
      <c r="J110" s="2"/>
      <c r="K110" s="2"/>
      <c r="L110" s="2"/>
      <c r="M110" s="2"/>
      <c r="N110" s="2" t="s">
        <v>16</v>
      </c>
      <c r="O110" s="2" t="s">
        <v>37</v>
      </c>
      <c r="P110" s="2" t="s">
        <v>43</v>
      </c>
      <c r="Q110" s="2"/>
      <c r="R110" s="2"/>
      <c r="S110" s="2" t="s">
        <v>13</v>
      </c>
      <c r="T110" s="2" t="s">
        <v>13</v>
      </c>
      <c r="U110" s="2" t="s">
        <v>13</v>
      </c>
      <c r="V110" s="2" t="s">
        <v>13</v>
      </c>
      <c r="W110" s="2" t="str">
        <f>Tableau11[[#This Row],[N° dossier]]&amp;Tableau11[[#This Row],[O/N]]</f>
        <v>2022087652O</v>
      </c>
      <c r="X110" s="6" t="e" cm="1">
        <f t="array" ref="X110">_xlfn.SINGLE(_xlfn.XLOOKUP(Tableau11[[#This Row],[N° dossier]]&amp;Tableau11[[#This Row],[O/N]],'ETAT 2'!H:H&amp;'ETAT 2'!A:A,'ETAT 2'!#REF!,1))</f>
        <v>#REF!</v>
      </c>
      <c r="Y110" s="2" t="str">
        <f>IF(Tableau12[[#This Row],[N° dossier]]&amp;Tableau12[[#This Row],[Colonne1]]=Tableau11[[#This Row],[N° dossier]]&amp;Tableau11[[#This Row],[O/N]],"non traité","traité")</f>
        <v>traité</v>
      </c>
      <c r="Z110" s="2" t="e">
        <f>VLOOKUP(Tableau11[[#This Row],[Colonne2]],Tableau12[#All],"Non traités","Traités")</f>
        <v>#VALUE!</v>
      </c>
      <c r="AA110" s="2"/>
    </row>
    <row r="111" spans="1:27" x14ac:dyDescent="0.3">
      <c r="A111" s="2" t="s">
        <v>0</v>
      </c>
      <c r="B111" s="2" t="s">
        <v>264</v>
      </c>
      <c r="C111" s="2" t="s">
        <v>226</v>
      </c>
      <c r="D111" s="2" t="s">
        <v>264</v>
      </c>
      <c r="E111" s="2" t="s">
        <v>13</v>
      </c>
      <c r="F111" s="2"/>
      <c r="G111" s="2"/>
      <c r="H111" s="2" t="s">
        <v>399</v>
      </c>
      <c r="I111" s="2"/>
      <c r="J111" s="2"/>
      <c r="K111" s="2"/>
      <c r="L111" s="2"/>
      <c r="M111" s="2"/>
      <c r="N111" s="2" t="s">
        <v>88</v>
      </c>
      <c r="O111" s="2" t="s">
        <v>116</v>
      </c>
      <c r="P111" s="2" t="s">
        <v>98</v>
      </c>
      <c r="Q111" s="2"/>
      <c r="R111" s="2"/>
      <c r="S111" s="2" t="s">
        <v>13</v>
      </c>
      <c r="T111" s="2" t="s">
        <v>13</v>
      </c>
      <c r="U111" s="2" t="s">
        <v>13</v>
      </c>
      <c r="V111" s="2" t="s">
        <v>13</v>
      </c>
      <c r="W111" s="2" t="str">
        <f>Tableau11[[#This Row],[N° dossier]]&amp;Tableau11[[#This Row],[O/N]]</f>
        <v>2021378779O</v>
      </c>
      <c r="X111" s="6" t="e" cm="1">
        <f t="array" ref="X111">_xlfn.SINGLE(_xlfn.XLOOKUP(Tableau11[[#This Row],[N° dossier]]&amp;Tableau11[[#This Row],[O/N]],'ETAT 2'!H:H&amp;'ETAT 2'!A:A,'ETAT 2'!#REF!,1))</f>
        <v>#REF!</v>
      </c>
      <c r="Y111" s="2" t="str">
        <f>IF(Tableau12[[#This Row],[N° dossier]]&amp;Tableau12[[#This Row],[Colonne1]]=Tableau11[[#This Row],[N° dossier]]&amp;Tableau11[[#This Row],[O/N]],"non traité","traité")</f>
        <v>traité</v>
      </c>
      <c r="Z111" s="2" t="e">
        <f>VLOOKUP(Tableau11[[#This Row],[Colonne2]],Tableau12[#All],"Non traités","Traités")</f>
        <v>#VALUE!</v>
      </c>
      <c r="AA111" s="2"/>
    </row>
    <row r="112" spans="1:27" x14ac:dyDescent="0.3">
      <c r="A112" s="2" t="s">
        <v>0</v>
      </c>
      <c r="B112" s="2" t="s">
        <v>264</v>
      </c>
      <c r="C112" s="2" t="s">
        <v>226</v>
      </c>
      <c r="D112" s="2" t="s">
        <v>264</v>
      </c>
      <c r="E112" s="2" t="s">
        <v>13</v>
      </c>
      <c r="F112" s="2"/>
      <c r="G112" s="2"/>
      <c r="H112" s="2" t="s">
        <v>400</v>
      </c>
      <c r="I112" s="2"/>
      <c r="J112" s="2"/>
      <c r="K112" s="2"/>
      <c r="L112" s="2"/>
      <c r="M112" s="2"/>
      <c r="N112" s="2" t="s">
        <v>14</v>
      </c>
      <c r="O112" s="2" t="s">
        <v>39</v>
      </c>
      <c r="P112" s="2" t="s">
        <v>155</v>
      </c>
      <c r="Q112" s="2"/>
      <c r="R112" s="2"/>
      <c r="S112" s="2" t="s">
        <v>13</v>
      </c>
      <c r="T112" s="2" t="s">
        <v>13</v>
      </c>
      <c r="U112" s="2" t="s">
        <v>13</v>
      </c>
      <c r="V112" s="2" t="s">
        <v>13</v>
      </c>
      <c r="W112" s="2" t="str">
        <f>Tableau11[[#This Row],[N° dossier]]&amp;Tableau11[[#This Row],[O/N]]</f>
        <v>2022088940O</v>
      </c>
      <c r="X112" s="6" t="e" cm="1">
        <f t="array" ref="X112">_xlfn.SINGLE(_xlfn.XLOOKUP(Tableau11[[#This Row],[N° dossier]]&amp;Tableau11[[#This Row],[O/N]],'ETAT 2'!H:H&amp;'ETAT 2'!A:A,'ETAT 2'!#REF!,1))</f>
        <v>#REF!</v>
      </c>
      <c r="Y112" s="2" t="str">
        <f>IF(Tableau12[[#This Row],[N° dossier]]&amp;Tableau12[[#This Row],[Colonne1]]=Tableau11[[#This Row],[N° dossier]]&amp;Tableau11[[#This Row],[O/N]],"non traité","traité")</f>
        <v>traité</v>
      </c>
      <c r="Z112" s="2" t="e">
        <f>VLOOKUP(Tableau11[[#This Row],[Colonne2]],Tableau12[#All],"Non traités","Traités")</f>
        <v>#VALUE!</v>
      </c>
      <c r="AA112" s="2"/>
    </row>
    <row r="113" spans="1:27" x14ac:dyDescent="0.3">
      <c r="A113" s="2" t="s">
        <v>0</v>
      </c>
      <c r="B113" s="2" t="s">
        <v>264</v>
      </c>
      <c r="C113" s="2" t="s">
        <v>226</v>
      </c>
      <c r="D113" s="2" t="s">
        <v>264</v>
      </c>
      <c r="E113" s="2" t="s">
        <v>13</v>
      </c>
      <c r="F113" s="2"/>
      <c r="G113" s="2"/>
      <c r="H113" s="2" t="s">
        <v>401</v>
      </c>
      <c r="I113" s="2"/>
      <c r="J113" s="2"/>
      <c r="K113" s="2"/>
      <c r="L113" s="2"/>
      <c r="M113" s="2"/>
      <c r="N113" s="2" t="s">
        <v>16</v>
      </c>
      <c r="O113" s="2" t="s">
        <v>80</v>
      </c>
      <c r="P113" s="2" t="s">
        <v>392</v>
      </c>
      <c r="Q113" s="2"/>
      <c r="R113" s="2"/>
      <c r="S113" s="2" t="s">
        <v>13</v>
      </c>
      <c r="T113" s="2" t="s">
        <v>13</v>
      </c>
      <c r="U113" s="2" t="s">
        <v>13</v>
      </c>
      <c r="V113" s="2" t="s">
        <v>13</v>
      </c>
      <c r="W113" s="2" t="str">
        <f>Tableau11[[#This Row],[N° dossier]]&amp;Tableau11[[#This Row],[O/N]]</f>
        <v>2022040067O</v>
      </c>
      <c r="X113" s="6" t="e" cm="1">
        <f t="array" ref="X113">_xlfn.SINGLE(_xlfn.XLOOKUP(Tableau11[[#This Row],[N° dossier]]&amp;Tableau11[[#This Row],[O/N]],'ETAT 2'!H:H&amp;'ETAT 2'!A:A,'ETAT 2'!#REF!,1))</f>
        <v>#REF!</v>
      </c>
      <c r="Y113" s="2" t="str">
        <f>IF(Tableau12[[#This Row],[N° dossier]]&amp;Tableau12[[#This Row],[Colonne1]]=Tableau11[[#This Row],[N° dossier]]&amp;Tableau11[[#This Row],[O/N]],"non traité","traité")</f>
        <v>traité</v>
      </c>
      <c r="Z113" s="2" t="e">
        <f>VLOOKUP(Tableau11[[#This Row],[Colonne2]],Tableau12[#All],"Non traités","Traités")</f>
        <v>#VALUE!</v>
      </c>
      <c r="AA113" s="2"/>
    </row>
    <row r="114" spans="1:27" x14ac:dyDescent="0.3">
      <c r="A114" s="2" t="s">
        <v>0</v>
      </c>
      <c r="B114" s="2" t="s">
        <v>264</v>
      </c>
      <c r="C114" s="2" t="s">
        <v>226</v>
      </c>
      <c r="D114" s="2" t="s">
        <v>264</v>
      </c>
      <c r="E114" s="2" t="s">
        <v>13</v>
      </c>
      <c r="F114" s="2"/>
      <c r="G114" s="2"/>
      <c r="H114" s="2" t="s">
        <v>402</v>
      </c>
      <c r="I114" s="2"/>
      <c r="J114" s="2"/>
      <c r="K114" s="2"/>
      <c r="L114" s="2"/>
      <c r="M114" s="2"/>
      <c r="N114" s="2" t="s">
        <v>43</v>
      </c>
      <c r="O114" s="2" t="s">
        <v>253</v>
      </c>
      <c r="P114" s="2" t="s">
        <v>14</v>
      </c>
      <c r="Q114" s="2"/>
      <c r="R114" s="2"/>
      <c r="S114" s="2" t="s">
        <v>13</v>
      </c>
      <c r="T114" s="2" t="s">
        <v>13</v>
      </c>
      <c r="U114" s="2" t="s">
        <v>13</v>
      </c>
      <c r="V114" s="2" t="s">
        <v>13</v>
      </c>
      <c r="W114" s="2" t="str">
        <f>Tableau11[[#This Row],[N° dossier]]&amp;Tableau11[[#This Row],[O/N]]</f>
        <v>2022083183O</v>
      </c>
      <c r="X114" s="6" t="e" cm="1">
        <f t="array" ref="X114">_xlfn.SINGLE(_xlfn.XLOOKUP(Tableau11[[#This Row],[N° dossier]]&amp;Tableau11[[#This Row],[O/N]],'ETAT 2'!H:H&amp;'ETAT 2'!A:A,'ETAT 2'!#REF!,1))</f>
        <v>#REF!</v>
      </c>
      <c r="Y114" s="2" t="str">
        <f>IF(Tableau12[[#This Row],[N° dossier]]&amp;Tableau12[[#This Row],[Colonne1]]=Tableau11[[#This Row],[N° dossier]]&amp;Tableau11[[#This Row],[O/N]],"non traité","traité")</f>
        <v>traité</v>
      </c>
      <c r="Z114" s="2" t="e">
        <f>VLOOKUP(Tableau11[[#This Row],[Colonne2]],Tableau12[#All],"Non traités","Traités")</f>
        <v>#VALUE!</v>
      </c>
      <c r="AA114" s="2"/>
    </row>
    <row r="115" spans="1:27" x14ac:dyDescent="0.3">
      <c r="A115" s="2" t="s">
        <v>0</v>
      </c>
      <c r="B115" s="2" t="s">
        <v>264</v>
      </c>
      <c r="C115" s="2" t="s">
        <v>226</v>
      </c>
      <c r="D115" s="2" t="s">
        <v>264</v>
      </c>
      <c r="E115" s="2" t="s">
        <v>13</v>
      </c>
      <c r="F115" s="2"/>
      <c r="G115" s="2"/>
      <c r="H115" s="2" t="s">
        <v>403</v>
      </c>
      <c r="I115" s="2"/>
      <c r="J115" s="2"/>
      <c r="K115" s="2"/>
      <c r="L115" s="2"/>
      <c r="M115" s="2"/>
      <c r="N115" s="2" t="s">
        <v>119</v>
      </c>
      <c r="O115" s="2" t="s">
        <v>77</v>
      </c>
      <c r="P115" s="2" t="s">
        <v>124</v>
      </c>
      <c r="Q115" s="2"/>
      <c r="R115" s="2"/>
      <c r="S115" s="2" t="s">
        <v>13</v>
      </c>
      <c r="T115" s="2" t="s">
        <v>13</v>
      </c>
      <c r="U115" s="2" t="s">
        <v>13</v>
      </c>
      <c r="V115" s="2" t="s">
        <v>13</v>
      </c>
      <c r="W115" s="2" t="str">
        <f>Tableau11[[#This Row],[N° dossier]]&amp;Tableau11[[#This Row],[O/N]]</f>
        <v>2021381858O</v>
      </c>
      <c r="X115" s="6" t="e" cm="1">
        <f t="array" ref="X115">_xlfn.SINGLE(_xlfn.XLOOKUP(Tableau11[[#This Row],[N° dossier]]&amp;Tableau11[[#This Row],[O/N]],'ETAT 2'!H:H&amp;'ETAT 2'!A:A,'ETAT 2'!#REF!,1))</f>
        <v>#REF!</v>
      </c>
      <c r="Y115" s="2" t="str">
        <f>IF(Tableau12[[#This Row],[N° dossier]]&amp;Tableau12[[#This Row],[Colonne1]]=Tableau11[[#This Row],[N° dossier]]&amp;Tableau11[[#This Row],[O/N]],"non traité","traité")</f>
        <v>traité</v>
      </c>
      <c r="Z115" s="2" t="e">
        <f>VLOOKUP(Tableau11[[#This Row],[Colonne2]],Tableau12[#All],"Non traités","Traités")</f>
        <v>#VALUE!</v>
      </c>
      <c r="AA115" s="2"/>
    </row>
    <row r="116" spans="1:27" x14ac:dyDescent="0.3">
      <c r="A116" s="2" t="s">
        <v>0</v>
      </c>
      <c r="B116" s="2" t="s">
        <v>264</v>
      </c>
      <c r="C116" s="2" t="s">
        <v>226</v>
      </c>
      <c r="D116" s="2" t="s">
        <v>264</v>
      </c>
      <c r="E116" s="2" t="s">
        <v>13</v>
      </c>
      <c r="F116" s="2"/>
      <c r="G116" s="2"/>
      <c r="H116" s="2" t="s">
        <v>404</v>
      </c>
      <c r="I116" s="2"/>
      <c r="J116" s="2"/>
      <c r="K116" s="2"/>
      <c r="L116" s="2"/>
      <c r="M116" s="2"/>
      <c r="N116" s="2" t="s">
        <v>17</v>
      </c>
      <c r="O116" s="2" t="s">
        <v>37</v>
      </c>
      <c r="P116" s="2" t="s">
        <v>144</v>
      </c>
      <c r="Q116" s="2"/>
      <c r="R116" s="2"/>
      <c r="S116" s="2" t="s">
        <v>13</v>
      </c>
      <c r="T116" s="2" t="s">
        <v>13</v>
      </c>
      <c r="U116" s="2" t="s">
        <v>13</v>
      </c>
      <c r="V116" s="2" t="s">
        <v>13</v>
      </c>
      <c r="W116" s="2" t="str">
        <f>Tableau11[[#This Row],[N° dossier]]&amp;Tableau11[[#This Row],[O/N]]</f>
        <v>2022087591O</v>
      </c>
      <c r="X116" s="6" t="e" cm="1">
        <f t="array" ref="X116">_xlfn.SINGLE(_xlfn.XLOOKUP(Tableau11[[#This Row],[N° dossier]]&amp;Tableau11[[#This Row],[O/N]],'ETAT 2'!H:H&amp;'ETAT 2'!A:A,'ETAT 2'!#REF!,1))</f>
        <v>#REF!</v>
      </c>
      <c r="Y116" s="2" t="str">
        <f>IF(Tableau12[[#This Row],[N° dossier]]&amp;Tableau12[[#This Row],[Colonne1]]=Tableau11[[#This Row],[N° dossier]]&amp;Tableau11[[#This Row],[O/N]],"non traité","traité")</f>
        <v>traité</v>
      </c>
      <c r="Z116" s="2" t="e">
        <f>VLOOKUP(Tableau11[[#This Row],[Colonne2]],Tableau12[#All],"Non traités","Traités")</f>
        <v>#VALUE!</v>
      </c>
      <c r="AA116" s="2"/>
    </row>
    <row r="117" spans="1:27" x14ac:dyDescent="0.3">
      <c r="A117" s="2" t="s">
        <v>0</v>
      </c>
      <c r="B117" s="2" t="s">
        <v>264</v>
      </c>
      <c r="C117" s="2" t="s">
        <v>226</v>
      </c>
      <c r="D117" s="2" t="s">
        <v>264</v>
      </c>
      <c r="E117" s="2" t="s">
        <v>13</v>
      </c>
      <c r="F117" s="2"/>
      <c r="G117" s="2"/>
      <c r="H117" s="2" t="s">
        <v>405</v>
      </c>
      <c r="I117" s="2"/>
      <c r="J117" s="2"/>
      <c r="K117" s="2"/>
      <c r="L117" s="2"/>
      <c r="M117" s="2"/>
      <c r="N117" s="2" t="s">
        <v>55</v>
      </c>
      <c r="O117" s="2" t="s">
        <v>53</v>
      </c>
      <c r="P117" s="2" t="s">
        <v>30</v>
      </c>
      <c r="Q117" s="2"/>
      <c r="R117" s="2"/>
      <c r="S117" s="2" t="s">
        <v>13</v>
      </c>
      <c r="T117" s="2" t="s">
        <v>13</v>
      </c>
      <c r="U117" s="2" t="s">
        <v>13</v>
      </c>
      <c r="V117" s="2" t="s">
        <v>13</v>
      </c>
      <c r="W117" s="2" t="str">
        <f>Tableau11[[#This Row],[N° dossier]]&amp;Tableau11[[#This Row],[O/N]]</f>
        <v>2022084017O</v>
      </c>
      <c r="X117" s="6" t="e" cm="1">
        <f t="array" ref="X117">_xlfn.SINGLE(_xlfn.XLOOKUP(Tableau11[[#This Row],[N° dossier]]&amp;Tableau11[[#This Row],[O/N]],'ETAT 2'!H:H&amp;'ETAT 2'!A:A,'ETAT 2'!#REF!,1))</f>
        <v>#REF!</v>
      </c>
      <c r="Y117" s="2" t="str">
        <f>IF(Tableau12[[#This Row],[N° dossier]]&amp;Tableau12[[#This Row],[Colonne1]]=Tableau11[[#This Row],[N° dossier]]&amp;Tableau11[[#This Row],[O/N]],"non traité","traité")</f>
        <v>traité</v>
      </c>
      <c r="Z117" s="2" t="e">
        <f>VLOOKUP(Tableau11[[#This Row],[Colonne2]],Tableau12[#All],"Non traités","Traités")</f>
        <v>#VALUE!</v>
      </c>
      <c r="AA117" s="2"/>
    </row>
    <row r="118" spans="1:27" x14ac:dyDescent="0.3">
      <c r="A118" s="2" t="s">
        <v>0</v>
      </c>
      <c r="B118" s="2" t="s">
        <v>264</v>
      </c>
      <c r="C118" s="2" t="s">
        <v>226</v>
      </c>
      <c r="D118" s="2" t="s">
        <v>264</v>
      </c>
      <c r="E118" s="2" t="s">
        <v>13</v>
      </c>
      <c r="F118" s="2"/>
      <c r="G118" s="2"/>
      <c r="H118" s="2" t="s">
        <v>406</v>
      </c>
      <c r="I118" s="2"/>
      <c r="J118" s="2"/>
      <c r="K118" s="2"/>
      <c r="L118" s="2"/>
      <c r="M118" s="2"/>
      <c r="N118" s="2" t="s">
        <v>27</v>
      </c>
      <c r="O118" s="2" t="s">
        <v>121</v>
      </c>
      <c r="P118" s="2" t="s">
        <v>132</v>
      </c>
      <c r="Q118" s="2"/>
      <c r="R118" s="2"/>
      <c r="S118" s="2" t="s">
        <v>13</v>
      </c>
      <c r="T118" s="2" t="s">
        <v>13</v>
      </c>
      <c r="U118" s="2" t="s">
        <v>13</v>
      </c>
      <c r="V118" s="2" t="s">
        <v>13</v>
      </c>
      <c r="W118" s="2" t="str">
        <f>Tableau11[[#This Row],[N° dossier]]&amp;Tableau11[[#This Row],[O/N]]</f>
        <v>2022071022O</v>
      </c>
      <c r="X118" s="6" t="e" cm="1">
        <f t="array" ref="X118">_xlfn.SINGLE(_xlfn.XLOOKUP(Tableau11[[#This Row],[N° dossier]]&amp;Tableau11[[#This Row],[O/N]],'ETAT 2'!H:H&amp;'ETAT 2'!A:A,'ETAT 2'!#REF!,1))</f>
        <v>#REF!</v>
      </c>
      <c r="Y118" s="2" t="str">
        <f>IF(Tableau12[[#This Row],[N° dossier]]&amp;Tableau12[[#This Row],[Colonne1]]=Tableau11[[#This Row],[N° dossier]]&amp;Tableau11[[#This Row],[O/N]],"non traité","traité")</f>
        <v>traité</v>
      </c>
      <c r="Z118" s="2" t="e">
        <f>VLOOKUP(Tableau11[[#This Row],[Colonne2]],Tableau12[#All],"Non traités","Traités")</f>
        <v>#VALUE!</v>
      </c>
      <c r="AA118" s="2"/>
    </row>
    <row r="119" spans="1:27" x14ac:dyDescent="0.3">
      <c r="A119" s="2" t="s">
        <v>0</v>
      </c>
      <c r="B119" s="2" t="s">
        <v>264</v>
      </c>
      <c r="C119" s="2" t="s">
        <v>226</v>
      </c>
      <c r="D119" s="2" t="s">
        <v>264</v>
      </c>
      <c r="E119" s="2" t="s">
        <v>13</v>
      </c>
      <c r="F119" s="2"/>
      <c r="G119" s="2"/>
      <c r="H119" s="2" t="s">
        <v>407</v>
      </c>
      <c r="I119" s="2"/>
      <c r="J119" s="2"/>
      <c r="K119" s="2"/>
      <c r="L119" s="2"/>
      <c r="M119" s="2"/>
      <c r="N119" s="2" t="s">
        <v>113</v>
      </c>
      <c r="O119" s="2" t="s">
        <v>56</v>
      </c>
      <c r="P119" s="2" t="s">
        <v>150</v>
      </c>
      <c r="Q119" s="2"/>
      <c r="R119" s="2"/>
      <c r="S119" s="2" t="s">
        <v>13</v>
      </c>
      <c r="T119" s="2" t="s">
        <v>13</v>
      </c>
      <c r="U119" s="2" t="s">
        <v>13</v>
      </c>
      <c r="V119" s="2" t="s">
        <v>13</v>
      </c>
      <c r="W119" s="2" t="str">
        <f>Tableau11[[#This Row],[N° dossier]]&amp;Tableau11[[#This Row],[O/N]]</f>
        <v>2022086087O</v>
      </c>
      <c r="X119" s="6" t="e" cm="1">
        <f t="array" ref="X119">_xlfn.SINGLE(_xlfn.XLOOKUP(Tableau11[[#This Row],[N° dossier]]&amp;Tableau11[[#This Row],[O/N]],'ETAT 2'!H:H&amp;'ETAT 2'!A:A,'ETAT 2'!#REF!,1))</f>
        <v>#REF!</v>
      </c>
      <c r="Y119" s="2" t="str">
        <f>IF(Tableau12[[#This Row],[N° dossier]]&amp;Tableau12[[#This Row],[Colonne1]]=Tableau11[[#This Row],[N° dossier]]&amp;Tableau11[[#This Row],[O/N]],"non traité","traité")</f>
        <v>traité</v>
      </c>
      <c r="Z119" s="2" t="e">
        <f>VLOOKUP(Tableau11[[#This Row],[Colonne2]],Tableau12[#All],"Non traités","Traités")</f>
        <v>#VALUE!</v>
      </c>
      <c r="AA119" s="2"/>
    </row>
    <row r="120" spans="1:27" x14ac:dyDescent="0.3">
      <c r="A120" s="2" t="s">
        <v>0</v>
      </c>
      <c r="B120" s="2" t="s">
        <v>264</v>
      </c>
      <c r="C120" s="2" t="s">
        <v>226</v>
      </c>
      <c r="D120" s="2" t="s">
        <v>264</v>
      </c>
      <c r="E120" s="2" t="s">
        <v>13</v>
      </c>
      <c r="F120" s="2"/>
      <c r="G120" s="2"/>
      <c r="H120" s="2" t="s">
        <v>408</v>
      </c>
      <c r="I120" s="2"/>
      <c r="J120" s="2"/>
      <c r="K120" s="2"/>
      <c r="L120" s="2"/>
      <c r="M120" s="2"/>
      <c r="N120" s="2" t="s">
        <v>132</v>
      </c>
      <c r="O120" s="2" t="s">
        <v>39</v>
      </c>
      <c r="P120" s="2" t="s">
        <v>97</v>
      </c>
      <c r="Q120" s="2"/>
      <c r="R120" s="2"/>
      <c r="S120" s="2" t="s">
        <v>13</v>
      </c>
      <c r="T120" s="2" t="s">
        <v>13</v>
      </c>
      <c r="U120" s="2" t="s">
        <v>13</v>
      </c>
      <c r="V120" s="2" t="s">
        <v>13</v>
      </c>
      <c r="W120" s="2" t="str">
        <f>Tableau11[[#This Row],[N° dossier]]&amp;Tableau11[[#This Row],[O/N]]</f>
        <v>2022089927O</v>
      </c>
      <c r="X120" s="6" t="e" cm="1">
        <f t="array" ref="X120">_xlfn.SINGLE(_xlfn.XLOOKUP(Tableau11[[#This Row],[N° dossier]]&amp;Tableau11[[#This Row],[O/N]],'ETAT 2'!H:H&amp;'ETAT 2'!A:A,'ETAT 2'!#REF!,1))</f>
        <v>#REF!</v>
      </c>
      <c r="Y120" s="2" t="str">
        <f>IF(Tableau12[[#This Row],[N° dossier]]&amp;Tableau12[[#This Row],[Colonne1]]=Tableau11[[#This Row],[N° dossier]]&amp;Tableau11[[#This Row],[O/N]],"non traité","traité")</f>
        <v>traité</v>
      </c>
      <c r="Z120" s="2" t="e">
        <f>VLOOKUP(Tableau11[[#This Row],[Colonne2]],Tableau12[#All],"Non traités","Traités")</f>
        <v>#VALUE!</v>
      </c>
      <c r="AA120" s="2"/>
    </row>
    <row r="121" spans="1:27" x14ac:dyDescent="0.3">
      <c r="A121" s="2" t="s">
        <v>0</v>
      </c>
      <c r="B121" s="2" t="s">
        <v>264</v>
      </c>
      <c r="C121" s="2" t="s">
        <v>226</v>
      </c>
      <c r="D121" s="2" t="s">
        <v>264</v>
      </c>
      <c r="E121" s="2" t="s">
        <v>13</v>
      </c>
      <c r="F121" s="2"/>
      <c r="G121" s="2"/>
      <c r="H121" s="2" t="s">
        <v>409</v>
      </c>
      <c r="I121" s="2"/>
      <c r="J121" s="2"/>
      <c r="K121" s="2"/>
      <c r="L121" s="2"/>
      <c r="M121" s="2"/>
      <c r="N121" s="2" t="s">
        <v>43</v>
      </c>
      <c r="O121" s="2" t="s">
        <v>31</v>
      </c>
      <c r="P121" s="2" t="s">
        <v>32</v>
      </c>
      <c r="Q121" s="2"/>
      <c r="R121" s="2"/>
      <c r="S121" s="2" t="s">
        <v>13</v>
      </c>
      <c r="T121" s="2" t="s">
        <v>13</v>
      </c>
      <c r="U121" s="2" t="s">
        <v>13</v>
      </c>
      <c r="V121" s="2" t="s">
        <v>13</v>
      </c>
      <c r="W121" s="2" t="str">
        <f>Tableau11[[#This Row],[N° dossier]]&amp;Tableau11[[#This Row],[O/N]]</f>
        <v>2022064124O</v>
      </c>
      <c r="X121" s="6" t="e" cm="1">
        <f t="array" ref="X121">_xlfn.SINGLE(_xlfn.XLOOKUP(Tableau11[[#This Row],[N° dossier]]&amp;Tableau11[[#This Row],[O/N]],'ETAT 2'!H:H&amp;'ETAT 2'!A:A,'ETAT 2'!#REF!,1))</f>
        <v>#REF!</v>
      </c>
      <c r="Y121" s="2" t="str">
        <f>IF(Tableau12[[#This Row],[N° dossier]]&amp;Tableau12[[#This Row],[Colonne1]]=Tableau11[[#This Row],[N° dossier]]&amp;Tableau11[[#This Row],[O/N]],"non traité","traité")</f>
        <v>traité</v>
      </c>
      <c r="Z121" s="2" t="e">
        <f>VLOOKUP(Tableau11[[#This Row],[Colonne2]],Tableau12[#All],"Non traités","Traités")</f>
        <v>#VALUE!</v>
      </c>
      <c r="AA121" s="2"/>
    </row>
    <row r="122" spans="1:27" x14ac:dyDescent="0.3">
      <c r="A122" s="2" t="s">
        <v>0</v>
      </c>
      <c r="B122" s="2" t="s">
        <v>264</v>
      </c>
      <c r="C122" s="2" t="s">
        <v>226</v>
      </c>
      <c r="D122" s="2" t="s">
        <v>264</v>
      </c>
      <c r="E122" s="2" t="s">
        <v>13</v>
      </c>
      <c r="F122" s="2"/>
      <c r="G122" s="2"/>
      <c r="H122" s="2" t="s">
        <v>410</v>
      </c>
      <c r="I122" s="2"/>
      <c r="J122" s="2"/>
      <c r="K122" s="2"/>
      <c r="L122" s="2"/>
      <c r="M122" s="2"/>
      <c r="N122" s="2" t="s">
        <v>411</v>
      </c>
      <c r="O122" s="2" t="s">
        <v>128</v>
      </c>
      <c r="P122" s="2" t="s">
        <v>50</v>
      </c>
      <c r="Q122" s="2"/>
      <c r="R122" s="2"/>
      <c r="S122" s="2" t="s">
        <v>13</v>
      </c>
      <c r="T122" s="2" t="s">
        <v>13</v>
      </c>
      <c r="U122" s="2" t="s">
        <v>13</v>
      </c>
      <c r="V122" s="2" t="s">
        <v>13</v>
      </c>
      <c r="W122" s="2" t="str">
        <f>Tableau11[[#This Row],[N° dossier]]&amp;Tableau11[[#This Row],[O/N]]</f>
        <v>2022014141O</v>
      </c>
      <c r="X122" s="6" t="e" cm="1">
        <f t="array" ref="X122">_xlfn.SINGLE(_xlfn.XLOOKUP(Tableau11[[#This Row],[N° dossier]]&amp;Tableau11[[#This Row],[O/N]],'ETAT 2'!H:H&amp;'ETAT 2'!A:A,'ETAT 2'!#REF!,1))</f>
        <v>#REF!</v>
      </c>
      <c r="Y122" s="2" t="str">
        <f>IF(Tableau12[[#This Row],[N° dossier]]&amp;Tableau12[[#This Row],[Colonne1]]=Tableau11[[#This Row],[N° dossier]]&amp;Tableau11[[#This Row],[O/N]],"non traité","traité")</f>
        <v>traité</v>
      </c>
      <c r="Z122" s="2" t="e">
        <f>VLOOKUP(Tableau11[[#This Row],[Colonne2]],Tableau12[#All],"Non traités","Traités")</f>
        <v>#VALUE!</v>
      </c>
      <c r="AA122" s="2"/>
    </row>
    <row r="123" spans="1:27" x14ac:dyDescent="0.3">
      <c r="A123" s="2" t="s">
        <v>0</v>
      </c>
      <c r="B123" s="2" t="s">
        <v>264</v>
      </c>
      <c r="C123" s="2" t="s">
        <v>226</v>
      </c>
      <c r="D123" s="2" t="s">
        <v>264</v>
      </c>
      <c r="E123" s="2" t="s">
        <v>13</v>
      </c>
      <c r="F123" s="2"/>
      <c r="G123" s="2"/>
      <c r="H123" s="2" t="s">
        <v>412</v>
      </c>
      <c r="I123" s="2"/>
      <c r="J123" s="2"/>
      <c r="K123" s="2"/>
      <c r="L123" s="2"/>
      <c r="M123" s="2"/>
      <c r="N123" s="2" t="s">
        <v>413</v>
      </c>
      <c r="O123" s="2" t="s">
        <v>414</v>
      </c>
      <c r="P123" s="2" t="s">
        <v>244</v>
      </c>
      <c r="Q123" s="2"/>
      <c r="R123" s="2"/>
      <c r="S123" s="2" t="s">
        <v>13</v>
      </c>
      <c r="T123" s="2" t="s">
        <v>13</v>
      </c>
      <c r="U123" s="2" t="s">
        <v>13</v>
      </c>
      <c r="V123" s="2" t="s">
        <v>13</v>
      </c>
      <c r="W123" s="2" t="str">
        <f>Tableau11[[#This Row],[N° dossier]]&amp;Tableau11[[#This Row],[O/N]]</f>
        <v>2021252172O</v>
      </c>
      <c r="X123" s="6" t="e" cm="1">
        <f t="array" ref="X123">_xlfn.SINGLE(_xlfn.XLOOKUP(Tableau11[[#This Row],[N° dossier]]&amp;Tableau11[[#This Row],[O/N]],'ETAT 2'!H:H&amp;'ETAT 2'!A:A,'ETAT 2'!#REF!,1))</f>
        <v>#REF!</v>
      </c>
      <c r="Y123" s="2" t="str">
        <f>IF(Tableau12[[#This Row],[N° dossier]]&amp;Tableau12[[#This Row],[Colonne1]]=Tableau11[[#This Row],[N° dossier]]&amp;Tableau11[[#This Row],[O/N]],"non traité","traité")</f>
        <v>traité</v>
      </c>
      <c r="Z123" s="2" t="e">
        <f>VLOOKUP(Tableau11[[#This Row],[Colonne2]],Tableau12[#All],"Non traités","Traités")</f>
        <v>#VALUE!</v>
      </c>
      <c r="AA123" s="2"/>
    </row>
    <row r="124" spans="1:27" x14ac:dyDescent="0.3">
      <c r="A124" s="2" t="s">
        <v>0</v>
      </c>
      <c r="B124" s="2" t="s">
        <v>264</v>
      </c>
      <c r="C124" s="2" t="s">
        <v>226</v>
      </c>
      <c r="D124" s="2" t="s">
        <v>264</v>
      </c>
      <c r="E124" s="2" t="s">
        <v>13</v>
      </c>
      <c r="F124" s="2"/>
      <c r="G124" s="2"/>
      <c r="H124" s="2" t="s">
        <v>415</v>
      </c>
      <c r="I124" s="2"/>
      <c r="J124" s="2"/>
      <c r="K124" s="2"/>
      <c r="L124" s="2"/>
      <c r="M124" s="2"/>
      <c r="N124" s="2" t="s">
        <v>132</v>
      </c>
      <c r="O124" s="2" t="s">
        <v>18</v>
      </c>
      <c r="P124" s="2" t="s">
        <v>157</v>
      </c>
      <c r="Q124" s="2"/>
      <c r="R124" s="2"/>
      <c r="S124" s="2" t="s">
        <v>13</v>
      </c>
      <c r="T124" s="2" t="s">
        <v>13</v>
      </c>
      <c r="U124" s="2" t="s">
        <v>13</v>
      </c>
      <c r="V124" s="2" t="s">
        <v>13</v>
      </c>
      <c r="W124" s="2" t="str">
        <f>Tableau11[[#This Row],[N° dossier]]&amp;Tableau11[[#This Row],[O/N]]</f>
        <v>2022093248O</v>
      </c>
      <c r="X124" s="6" t="e" cm="1">
        <f t="array" ref="X124">_xlfn.SINGLE(_xlfn.XLOOKUP(Tableau11[[#This Row],[N° dossier]]&amp;Tableau11[[#This Row],[O/N]],'ETAT 2'!H:H&amp;'ETAT 2'!A:A,'ETAT 2'!#REF!,1))</f>
        <v>#REF!</v>
      </c>
      <c r="Y124" s="2" t="str">
        <f>IF(Tableau12[[#This Row],[N° dossier]]&amp;Tableau12[[#This Row],[Colonne1]]=Tableau11[[#This Row],[N° dossier]]&amp;Tableau11[[#This Row],[O/N]],"non traité","traité")</f>
        <v>traité</v>
      </c>
      <c r="Z124" s="2" t="e">
        <f>VLOOKUP(Tableau11[[#This Row],[Colonne2]],Tableau12[#All],"Non traités","Traités")</f>
        <v>#VALUE!</v>
      </c>
      <c r="AA124" s="2"/>
    </row>
    <row r="125" spans="1:27" x14ac:dyDescent="0.3">
      <c r="A125" s="2" t="s">
        <v>0</v>
      </c>
      <c r="B125" s="2" t="s">
        <v>264</v>
      </c>
      <c r="C125" s="2" t="s">
        <v>226</v>
      </c>
      <c r="D125" s="2" t="s">
        <v>264</v>
      </c>
      <c r="E125" s="2" t="s">
        <v>13</v>
      </c>
      <c r="F125" s="2"/>
      <c r="G125" s="2"/>
      <c r="H125" s="2" t="s">
        <v>416</v>
      </c>
      <c r="I125" s="2"/>
      <c r="J125" s="2"/>
      <c r="K125" s="2"/>
      <c r="L125" s="2"/>
      <c r="M125" s="2"/>
      <c r="N125" s="2" t="s">
        <v>14</v>
      </c>
      <c r="O125" s="2" t="s">
        <v>253</v>
      </c>
      <c r="P125" s="2" t="s">
        <v>126</v>
      </c>
      <c r="Q125" s="2"/>
      <c r="R125" s="2"/>
      <c r="S125" s="2" t="s">
        <v>13</v>
      </c>
      <c r="T125" s="2" t="s">
        <v>13</v>
      </c>
      <c r="U125" s="2" t="s">
        <v>13</v>
      </c>
      <c r="V125" s="2" t="s">
        <v>13</v>
      </c>
      <c r="W125" s="2" t="str">
        <f>Tableau11[[#This Row],[N° dossier]]&amp;Tableau11[[#This Row],[O/N]]</f>
        <v>2022081639O</v>
      </c>
      <c r="X125" s="6" t="e" cm="1">
        <f t="array" ref="X125">_xlfn.SINGLE(_xlfn.XLOOKUP(Tableau11[[#This Row],[N° dossier]]&amp;Tableau11[[#This Row],[O/N]],'ETAT 2'!H:H&amp;'ETAT 2'!A:A,'ETAT 2'!#REF!,1))</f>
        <v>#REF!</v>
      </c>
      <c r="Y125" s="2" t="str">
        <f>IF(Tableau12[[#This Row],[N° dossier]]&amp;Tableau12[[#This Row],[Colonne1]]=Tableau11[[#This Row],[N° dossier]]&amp;Tableau11[[#This Row],[O/N]],"non traité","traité")</f>
        <v>traité</v>
      </c>
      <c r="Z125" s="2" t="e">
        <f>VLOOKUP(Tableau11[[#This Row],[Colonne2]],Tableau12[#All],"Non traités","Traités")</f>
        <v>#VALUE!</v>
      </c>
      <c r="AA125" s="2"/>
    </row>
    <row r="126" spans="1:27" x14ac:dyDescent="0.3">
      <c r="A126" s="2" t="s">
        <v>0</v>
      </c>
      <c r="B126" s="2" t="s">
        <v>264</v>
      </c>
      <c r="C126" s="2" t="s">
        <v>226</v>
      </c>
      <c r="D126" s="2" t="s">
        <v>264</v>
      </c>
      <c r="E126" s="2" t="s">
        <v>13</v>
      </c>
      <c r="F126" s="2"/>
      <c r="G126" s="2"/>
      <c r="H126" s="2" t="s">
        <v>417</v>
      </c>
      <c r="I126" s="2"/>
      <c r="J126" s="2"/>
      <c r="K126" s="2"/>
      <c r="L126" s="2"/>
      <c r="M126" s="2"/>
      <c r="N126" s="2" t="s">
        <v>23</v>
      </c>
      <c r="O126" s="2" t="s">
        <v>65</v>
      </c>
      <c r="P126" s="2" t="s">
        <v>34</v>
      </c>
      <c r="Q126" s="2"/>
      <c r="R126" s="2"/>
      <c r="S126" s="2" t="s">
        <v>13</v>
      </c>
      <c r="T126" s="2" t="s">
        <v>13</v>
      </c>
      <c r="U126" s="2" t="s">
        <v>13</v>
      </c>
      <c r="V126" s="2" t="s">
        <v>13</v>
      </c>
      <c r="W126" s="2" t="str">
        <f>Tableau11[[#This Row],[N° dossier]]&amp;Tableau11[[#This Row],[O/N]]</f>
        <v>2022068553O</v>
      </c>
      <c r="X126" s="6" t="e" cm="1">
        <f t="array" ref="X126">_xlfn.SINGLE(_xlfn.XLOOKUP(Tableau11[[#This Row],[N° dossier]]&amp;Tableau11[[#This Row],[O/N]],'ETAT 2'!H:H&amp;'ETAT 2'!A:A,'ETAT 2'!#REF!,1))</f>
        <v>#REF!</v>
      </c>
      <c r="Y126" s="2" t="str">
        <f>IF(Tableau12[[#This Row],[N° dossier]]&amp;Tableau12[[#This Row],[Colonne1]]=Tableau11[[#This Row],[N° dossier]]&amp;Tableau11[[#This Row],[O/N]],"non traité","traité")</f>
        <v>traité</v>
      </c>
      <c r="Z126" s="2" t="e">
        <f>VLOOKUP(Tableau11[[#This Row],[Colonne2]],Tableau12[#All],"Non traités","Traités")</f>
        <v>#VALUE!</v>
      </c>
      <c r="AA126" s="2"/>
    </row>
    <row r="127" spans="1:27" x14ac:dyDescent="0.3">
      <c r="A127" s="2" t="s">
        <v>0</v>
      </c>
      <c r="B127" s="2" t="s">
        <v>264</v>
      </c>
      <c r="C127" s="2" t="s">
        <v>226</v>
      </c>
      <c r="D127" s="2" t="s">
        <v>264</v>
      </c>
      <c r="E127" s="2" t="s">
        <v>13</v>
      </c>
      <c r="F127" s="2"/>
      <c r="G127" s="2"/>
      <c r="H127" s="2" t="s">
        <v>419</v>
      </c>
      <c r="I127" s="2"/>
      <c r="J127" s="2"/>
      <c r="K127" s="2"/>
      <c r="L127" s="2"/>
      <c r="M127" s="2"/>
      <c r="N127" s="2" t="s">
        <v>28</v>
      </c>
      <c r="O127" s="2" t="s">
        <v>121</v>
      </c>
      <c r="P127" s="2" t="s">
        <v>17</v>
      </c>
      <c r="Q127" s="2"/>
      <c r="R127" s="2"/>
      <c r="S127" s="2" t="s">
        <v>13</v>
      </c>
      <c r="T127" s="2" t="s">
        <v>13</v>
      </c>
      <c r="U127" s="2" t="s">
        <v>13</v>
      </c>
      <c r="V127" s="2" t="s">
        <v>13</v>
      </c>
      <c r="W127" s="2" t="str">
        <f>Tableau11[[#This Row],[N° dossier]]&amp;Tableau11[[#This Row],[O/N]]</f>
        <v>2022070344O</v>
      </c>
      <c r="X127" s="6" t="e" cm="1">
        <f t="array" ref="X127">_xlfn.SINGLE(_xlfn.XLOOKUP(Tableau11[[#This Row],[N° dossier]]&amp;Tableau11[[#This Row],[O/N]],'ETAT 2'!H:H&amp;'ETAT 2'!A:A,'ETAT 2'!#REF!,1))</f>
        <v>#REF!</v>
      </c>
      <c r="Y127" s="2" t="str">
        <f>IF(Tableau12[[#This Row],[N° dossier]]&amp;Tableau12[[#This Row],[Colonne1]]=Tableau11[[#This Row],[N° dossier]]&amp;Tableau11[[#This Row],[O/N]],"non traité","traité")</f>
        <v>traité</v>
      </c>
      <c r="Z127" s="2" t="e">
        <f>VLOOKUP(Tableau11[[#This Row],[Colonne2]],Tableau12[#All],"Non traités","Traités")</f>
        <v>#VALUE!</v>
      </c>
      <c r="AA127" s="2"/>
    </row>
    <row r="128" spans="1:27" x14ac:dyDescent="0.3">
      <c r="A128" s="2" t="s">
        <v>0</v>
      </c>
      <c r="B128" s="2" t="s">
        <v>264</v>
      </c>
      <c r="C128" s="2" t="s">
        <v>226</v>
      </c>
      <c r="D128" s="2" t="s">
        <v>264</v>
      </c>
      <c r="E128" s="2" t="s">
        <v>35</v>
      </c>
      <c r="F128" s="2"/>
      <c r="G128" s="2"/>
      <c r="H128" s="2" t="s">
        <v>420</v>
      </c>
      <c r="I128" s="2"/>
      <c r="J128" s="2"/>
      <c r="K128" s="2"/>
      <c r="L128" s="2"/>
      <c r="M128" s="2"/>
      <c r="N128" s="2" t="s">
        <v>113</v>
      </c>
      <c r="O128" s="2" t="s">
        <v>147</v>
      </c>
      <c r="P128" s="2" t="s">
        <v>17</v>
      </c>
      <c r="Q128" s="2"/>
      <c r="R128" s="2"/>
      <c r="S128" s="2" t="s">
        <v>13</v>
      </c>
      <c r="T128" s="2" t="s">
        <v>13</v>
      </c>
      <c r="U128" s="2" t="s">
        <v>13</v>
      </c>
      <c r="V128" s="2" t="s">
        <v>13</v>
      </c>
      <c r="W128" s="2" t="str">
        <f>Tableau11[[#This Row],[N° dossier]]&amp;Tableau11[[#This Row],[O/N]]</f>
        <v>2022044546O</v>
      </c>
      <c r="X128" s="6" t="e" cm="1">
        <f t="array" ref="X128">_xlfn.SINGLE(_xlfn.XLOOKUP(Tableau11[[#This Row],[N° dossier]]&amp;Tableau11[[#This Row],[O/N]],'ETAT 2'!H:H&amp;'ETAT 2'!A:A,'ETAT 2'!#REF!,1))</f>
        <v>#REF!</v>
      </c>
      <c r="Y128" s="2" t="str">
        <f>IF(Tableau12[[#This Row],[N° dossier]]&amp;Tableau12[[#This Row],[Colonne1]]=Tableau11[[#This Row],[N° dossier]]&amp;Tableau11[[#This Row],[O/N]],"non traité","traité")</f>
        <v>traité</v>
      </c>
      <c r="Z128" s="2" t="e">
        <f>VLOOKUP(Tableau11[[#This Row],[Colonne2]],Tableau12[#All],"Non traités","Traités")</f>
        <v>#VALUE!</v>
      </c>
      <c r="AA128" s="2"/>
    </row>
    <row r="129" spans="1:27" x14ac:dyDescent="0.3">
      <c r="A129" s="2" t="s">
        <v>0</v>
      </c>
      <c r="B129" s="2" t="s">
        <v>264</v>
      </c>
      <c r="C129" s="2" t="s">
        <v>226</v>
      </c>
      <c r="D129" s="2" t="s">
        <v>264</v>
      </c>
      <c r="E129" s="2" t="s">
        <v>35</v>
      </c>
      <c r="F129" s="2"/>
      <c r="G129" s="2"/>
      <c r="H129" s="2" t="s">
        <v>421</v>
      </c>
      <c r="I129" s="2"/>
      <c r="J129" s="2"/>
      <c r="K129" s="2"/>
      <c r="L129" s="2"/>
      <c r="M129" s="2"/>
      <c r="N129" s="2" t="s">
        <v>132</v>
      </c>
      <c r="O129" s="2" t="s">
        <v>254</v>
      </c>
      <c r="P129" s="2" t="s">
        <v>38</v>
      </c>
      <c r="Q129" s="2"/>
      <c r="R129" s="2"/>
      <c r="S129" s="2" t="s">
        <v>13</v>
      </c>
      <c r="T129" s="2" t="s">
        <v>13</v>
      </c>
      <c r="U129" s="2" t="s">
        <v>13</v>
      </c>
      <c r="V129" s="2" t="s">
        <v>13</v>
      </c>
      <c r="W129" s="2" t="str">
        <f>Tableau11[[#This Row],[N° dossier]]&amp;Tableau11[[#This Row],[O/N]]</f>
        <v>2022066379O</v>
      </c>
      <c r="X129" s="6" t="e" cm="1">
        <f t="array" ref="X129">_xlfn.SINGLE(_xlfn.XLOOKUP(Tableau11[[#This Row],[N° dossier]]&amp;Tableau11[[#This Row],[O/N]],'ETAT 2'!H:H&amp;'ETAT 2'!A:A,'ETAT 2'!#REF!,1))</f>
        <v>#REF!</v>
      </c>
      <c r="Y129" s="2" t="str">
        <f>IF(Tableau12[[#This Row],[N° dossier]]&amp;Tableau12[[#This Row],[Colonne1]]=Tableau11[[#This Row],[N° dossier]]&amp;Tableau11[[#This Row],[O/N]],"non traité","traité")</f>
        <v>traité</v>
      </c>
      <c r="Z129" s="2" t="e">
        <f>VLOOKUP(Tableau11[[#This Row],[Colonne2]],Tableau12[#All],"Non traités","Traités")</f>
        <v>#VALUE!</v>
      </c>
      <c r="AA129" s="2"/>
    </row>
    <row r="130" spans="1:27" x14ac:dyDescent="0.3">
      <c r="A130" s="2" t="s">
        <v>0</v>
      </c>
      <c r="B130" s="2" t="s">
        <v>264</v>
      </c>
      <c r="C130" s="2" t="s">
        <v>226</v>
      </c>
      <c r="D130" s="2" t="s">
        <v>264</v>
      </c>
      <c r="E130" s="2" t="s">
        <v>13</v>
      </c>
      <c r="F130" s="2"/>
      <c r="G130" s="2"/>
      <c r="H130" s="2" t="s">
        <v>422</v>
      </c>
      <c r="I130" s="2"/>
      <c r="J130" s="2"/>
      <c r="K130" s="2"/>
      <c r="L130" s="2"/>
      <c r="M130" s="2"/>
      <c r="N130" s="2" t="s">
        <v>16</v>
      </c>
      <c r="O130" s="2" t="s">
        <v>253</v>
      </c>
      <c r="P130" s="2" t="s">
        <v>140</v>
      </c>
      <c r="Q130" s="2"/>
      <c r="R130" s="2"/>
      <c r="S130" s="2" t="s">
        <v>13</v>
      </c>
      <c r="T130" s="2" t="s">
        <v>13</v>
      </c>
      <c r="U130" s="2" t="s">
        <v>13</v>
      </c>
      <c r="V130" s="2" t="s">
        <v>13</v>
      </c>
      <c r="W130" s="2" t="str">
        <f>Tableau11[[#This Row],[N° dossier]]&amp;Tableau11[[#This Row],[O/N]]</f>
        <v>2022083377O</v>
      </c>
      <c r="X130" s="6" t="e" cm="1">
        <f t="array" ref="X130">_xlfn.SINGLE(_xlfn.XLOOKUP(Tableau11[[#This Row],[N° dossier]]&amp;Tableau11[[#This Row],[O/N]],'ETAT 2'!H:H&amp;'ETAT 2'!A:A,'ETAT 2'!#REF!,1))</f>
        <v>#REF!</v>
      </c>
      <c r="Y130" s="2" t="str">
        <f>IF(Tableau12[[#This Row],[N° dossier]]&amp;Tableau12[[#This Row],[Colonne1]]=Tableau11[[#This Row],[N° dossier]]&amp;Tableau11[[#This Row],[O/N]],"non traité","traité")</f>
        <v>traité</v>
      </c>
      <c r="Z130" s="2" t="e">
        <f>VLOOKUP(Tableau11[[#This Row],[Colonne2]],Tableau12[#All],"Non traités","Traités")</f>
        <v>#VALUE!</v>
      </c>
      <c r="AA130" s="2"/>
    </row>
    <row r="131" spans="1:27" x14ac:dyDescent="0.3">
      <c r="A131" s="2" t="s">
        <v>0</v>
      </c>
      <c r="B131" s="2" t="s">
        <v>264</v>
      </c>
      <c r="C131" s="2" t="s">
        <v>226</v>
      </c>
      <c r="D131" s="2" t="s">
        <v>264</v>
      </c>
      <c r="E131" s="2" t="s">
        <v>13</v>
      </c>
      <c r="F131" s="2"/>
      <c r="G131" s="2"/>
      <c r="H131" s="2" t="s">
        <v>423</v>
      </c>
      <c r="I131" s="2"/>
      <c r="J131" s="2"/>
      <c r="K131" s="2"/>
      <c r="L131" s="2"/>
      <c r="M131" s="2"/>
      <c r="N131" s="2" t="s">
        <v>43</v>
      </c>
      <c r="O131" s="2" t="s">
        <v>49</v>
      </c>
      <c r="P131" s="2" t="s">
        <v>126</v>
      </c>
      <c r="Q131" s="2"/>
      <c r="R131" s="2"/>
      <c r="S131" s="2" t="s">
        <v>13</v>
      </c>
      <c r="T131" s="2" t="s">
        <v>13</v>
      </c>
      <c r="U131" s="2" t="s">
        <v>13</v>
      </c>
      <c r="V131" s="2" t="s">
        <v>13</v>
      </c>
      <c r="W131" s="2" t="str">
        <f>Tableau11[[#This Row],[N° dossier]]&amp;Tableau11[[#This Row],[O/N]]</f>
        <v>2022058498O</v>
      </c>
      <c r="X131" s="6" t="e" cm="1">
        <f t="array" ref="X131">_xlfn.SINGLE(_xlfn.XLOOKUP(Tableau11[[#This Row],[N° dossier]]&amp;Tableau11[[#This Row],[O/N]],'ETAT 2'!H:H&amp;'ETAT 2'!A:A,'ETAT 2'!#REF!,1))</f>
        <v>#REF!</v>
      </c>
      <c r="Y131" s="2" t="str">
        <f>IF(Tableau12[[#This Row],[N° dossier]]&amp;Tableau12[[#This Row],[Colonne1]]=Tableau11[[#This Row],[N° dossier]]&amp;Tableau11[[#This Row],[O/N]],"non traité","traité")</f>
        <v>traité</v>
      </c>
      <c r="Z131" s="2" t="e">
        <f>VLOOKUP(Tableau11[[#This Row],[Colonne2]],Tableau12[#All],"Non traités","Traités")</f>
        <v>#VALUE!</v>
      </c>
      <c r="AA131" s="2"/>
    </row>
    <row r="132" spans="1:27" x14ac:dyDescent="0.3">
      <c r="A132" s="2" t="s">
        <v>0</v>
      </c>
      <c r="B132" s="2" t="s">
        <v>264</v>
      </c>
      <c r="C132" s="2" t="s">
        <v>226</v>
      </c>
      <c r="D132" s="2" t="s">
        <v>264</v>
      </c>
      <c r="E132" s="2" t="s">
        <v>13</v>
      </c>
      <c r="F132" s="2"/>
      <c r="G132" s="2"/>
      <c r="H132" s="2" t="s">
        <v>424</v>
      </c>
      <c r="I132" s="2"/>
      <c r="J132" s="2"/>
      <c r="K132" s="2"/>
      <c r="L132" s="2"/>
      <c r="M132" s="2"/>
      <c r="N132" s="2" t="s">
        <v>43</v>
      </c>
      <c r="O132" s="2" t="s">
        <v>53</v>
      </c>
      <c r="P132" s="2" t="s">
        <v>134</v>
      </c>
      <c r="Q132" s="2"/>
      <c r="R132" s="2"/>
      <c r="S132" s="2" t="s">
        <v>13</v>
      </c>
      <c r="T132" s="2" t="s">
        <v>13</v>
      </c>
      <c r="U132" s="2" t="s">
        <v>13</v>
      </c>
      <c r="V132" s="2" t="s">
        <v>13</v>
      </c>
      <c r="W132" s="2" t="str">
        <f>Tableau11[[#This Row],[N° dossier]]&amp;Tableau11[[#This Row],[O/N]]</f>
        <v>2022083628O</v>
      </c>
      <c r="X132" s="6" t="e" cm="1">
        <f t="array" ref="X132">_xlfn.SINGLE(_xlfn.XLOOKUP(Tableau11[[#This Row],[N° dossier]]&amp;Tableau11[[#This Row],[O/N]],'ETAT 2'!H:H&amp;'ETAT 2'!A:A,'ETAT 2'!#REF!,1))</f>
        <v>#REF!</v>
      </c>
      <c r="Y132" s="2" t="str">
        <f>IF(Tableau12[[#This Row],[N° dossier]]&amp;Tableau12[[#This Row],[Colonne1]]=Tableau11[[#This Row],[N° dossier]]&amp;Tableau11[[#This Row],[O/N]],"non traité","traité")</f>
        <v>traité</v>
      </c>
      <c r="Z132" s="2" t="e">
        <f>VLOOKUP(Tableau11[[#This Row],[Colonne2]],Tableau12[#All],"Non traités","Traités")</f>
        <v>#VALUE!</v>
      </c>
      <c r="AA132" s="2"/>
    </row>
    <row r="133" spans="1:27" x14ac:dyDescent="0.3">
      <c r="A133" s="2" t="s">
        <v>0</v>
      </c>
      <c r="B133" s="2" t="s">
        <v>264</v>
      </c>
      <c r="C133" s="2" t="s">
        <v>226</v>
      </c>
      <c r="D133" s="2" t="s">
        <v>264</v>
      </c>
      <c r="E133" s="2" t="s">
        <v>13</v>
      </c>
      <c r="F133" s="2"/>
      <c r="G133" s="2"/>
      <c r="H133" s="2" t="s">
        <v>425</v>
      </c>
      <c r="I133" s="2"/>
      <c r="J133" s="2"/>
      <c r="K133" s="2"/>
      <c r="L133" s="2"/>
      <c r="M133" s="2"/>
      <c r="N133" s="2" t="s">
        <v>113</v>
      </c>
      <c r="O133" s="2" t="s">
        <v>253</v>
      </c>
      <c r="P133" s="2" t="s">
        <v>126</v>
      </c>
      <c r="Q133" s="2"/>
      <c r="R133" s="2"/>
      <c r="S133" s="2" t="s">
        <v>13</v>
      </c>
      <c r="T133" s="2" t="s">
        <v>13</v>
      </c>
      <c r="U133" s="2" t="s">
        <v>13</v>
      </c>
      <c r="V133" s="2" t="s">
        <v>13</v>
      </c>
      <c r="W133" s="2" t="str">
        <f>Tableau11[[#This Row],[N° dossier]]&amp;Tableau11[[#This Row],[O/N]]</f>
        <v>2022082078O</v>
      </c>
      <c r="X133" s="6" t="e" cm="1">
        <f t="array" ref="X133">_xlfn.SINGLE(_xlfn.XLOOKUP(Tableau11[[#This Row],[N° dossier]]&amp;Tableau11[[#This Row],[O/N]],'ETAT 2'!H:H&amp;'ETAT 2'!A:A,'ETAT 2'!#REF!,1))</f>
        <v>#REF!</v>
      </c>
      <c r="Y133" s="2" t="str">
        <f>IF(Tableau12[[#This Row],[N° dossier]]&amp;Tableau12[[#This Row],[Colonne1]]=Tableau11[[#This Row],[N° dossier]]&amp;Tableau11[[#This Row],[O/N]],"non traité","traité")</f>
        <v>traité</v>
      </c>
      <c r="Z133" s="2" t="e">
        <f>VLOOKUP(Tableau11[[#This Row],[Colonne2]],Tableau12[#All],"Non traités","Traités")</f>
        <v>#VALUE!</v>
      </c>
      <c r="AA133" s="2"/>
    </row>
    <row r="134" spans="1:27" x14ac:dyDescent="0.3">
      <c r="A134" s="2" t="s">
        <v>0</v>
      </c>
      <c r="B134" s="2" t="s">
        <v>264</v>
      </c>
      <c r="C134" s="2" t="s">
        <v>226</v>
      </c>
      <c r="D134" s="2" t="s">
        <v>264</v>
      </c>
      <c r="E134" s="2" t="s">
        <v>13</v>
      </c>
      <c r="F134" s="2"/>
      <c r="G134" s="2"/>
      <c r="H134" s="2" t="s">
        <v>426</v>
      </c>
      <c r="I134" s="2"/>
      <c r="J134" s="2"/>
      <c r="K134" s="2"/>
      <c r="L134" s="2"/>
      <c r="M134" s="2"/>
      <c r="N134" s="2" t="s">
        <v>117</v>
      </c>
      <c r="O134" s="2" t="s">
        <v>53</v>
      </c>
      <c r="P134" s="2" t="s">
        <v>134</v>
      </c>
      <c r="Q134" s="2"/>
      <c r="R134" s="2"/>
      <c r="S134" s="2" t="s">
        <v>13</v>
      </c>
      <c r="T134" s="2" t="s">
        <v>13</v>
      </c>
      <c r="U134" s="2" t="s">
        <v>13</v>
      </c>
      <c r="V134" s="2" t="s">
        <v>13</v>
      </c>
      <c r="W134" s="2" t="str">
        <f>Tableau11[[#This Row],[N° dossier]]&amp;Tableau11[[#This Row],[O/N]]</f>
        <v>2022084160O</v>
      </c>
      <c r="X134" s="6" t="e" cm="1">
        <f t="array" ref="X134">_xlfn.SINGLE(_xlfn.XLOOKUP(Tableau11[[#This Row],[N° dossier]]&amp;Tableau11[[#This Row],[O/N]],'ETAT 2'!H:H&amp;'ETAT 2'!A:A,'ETAT 2'!#REF!,1))</f>
        <v>#REF!</v>
      </c>
      <c r="Y134" s="2" t="str">
        <f>IF(Tableau12[[#This Row],[N° dossier]]&amp;Tableau12[[#This Row],[Colonne1]]=Tableau11[[#This Row],[N° dossier]]&amp;Tableau11[[#This Row],[O/N]],"non traité","traité")</f>
        <v>traité</v>
      </c>
      <c r="Z134" s="2" t="e">
        <f>VLOOKUP(Tableau11[[#This Row],[Colonne2]],Tableau12[#All],"Non traités","Traités")</f>
        <v>#VALUE!</v>
      </c>
      <c r="AA134" s="2"/>
    </row>
    <row r="135" spans="1:27" x14ac:dyDescent="0.3">
      <c r="A135" s="2" t="s">
        <v>0</v>
      </c>
      <c r="B135" s="2" t="s">
        <v>264</v>
      </c>
      <c r="C135" s="2" t="s">
        <v>226</v>
      </c>
      <c r="D135" s="2" t="s">
        <v>264</v>
      </c>
      <c r="E135" s="2" t="s">
        <v>13</v>
      </c>
      <c r="F135" s="2"/>
      <c r="G135" s="2"/>
      <c r="H135" s="2" t="s">
        <v>427</v>
      </c>
      <c r="I135" s="2"/>
      <c r="J135" s="2"/>
      <c r="K135" s="2"/>
      <c r="L135" s="2"/>
      <c r="M135" s="2"/>
      <c r="N135" s="2" t="s">
        <v>428</v>
      </c>
      <c r="O135" s="2" t="s">
        <v>78</v>
      </c>
      <c r="P135" s="2" t="s">
        <v>76</v>
      </c>
      <c r="Q135" s="2"/>
      <c r="R135" s="2"/>
      <c r="S135" s="2" t="s">
        <v>13</v>
      </c>
      <c r="T135" s="2" t="s">
        <v>13</v>
      </c>
      <c r="U135" s="2" t="s">
        <v>13</v>
      </c>
      <c r="V135" s="2" t="s">
        <v>13</v>
      </c>
      <c r="W135" s="2" t="str">
        <f>Tableau11[[#This Row],[N° dossier]]&amp;Tableau11[[#This Row],[O/N]]</f>
        <v>2021336789O</v>
      </c>
      <c r="X135" s="6" t="e" cm="1">
        <f t="array" ref="X135">_xlfn.SINGLE(_xlfn.XLOOKUP(Tableau11[[#This Row],[N° dossier]]&amp;Tableau11[[#This Row],[O/N]],'ETAT 2'!H:H&amp;'ETAT 2'!A:A,'ETAT 2'!#REF!,1))</f>
        <v>#REF!</v>
      </c>
      <c r="Y135" s="2" t="str">
        <f>IF(Tableau12[[#This Row],[N° dossier]]&amp;Tableau12[[#This Row],[Colonne1]]=Tableau11[[#This Row],[N° dossier]]&amp;Tableau11[[#This Row],[O/N]],"non traité","traité")</f>
        <v>traité</v>
      </c>
      <c r="Z135" s="2" t="e">
        <f>VLOOKUP(Tableau11[[#This Row],[Colonne2]],Tableau12[#All],"Non traités","Traités")</f>
        <v>#VALUE!</v>
      </c>
      <c r="AA135" s="2"/>
    </row>
    <row r="136" spans="1:27" x14ac:dyDescent="0.3">
      <c r="A136" s="2" t="s">
        <v>0</v>
      </c>
      <c r="B136" s="2" t="s">
        <v>264</v>
      </c>
      <c r="C136" s="2" t="s">
        <v>226</v>
      </c>
      <c r="D136" s="2" t="s">
        <v>264</v>
      </c>
      <c r="E136" s="2" t="s">
        <v>13</v>
      </c>
      <c r="F136" s="2"/>
      <c r="G136" s="2"/>
      <c r="H136" s="2" t="s">
        <v>429</v>
      </c>
      <c r="I136" s="2"/>
      <c r="J136" s="2"/>
      <c r="K136" s="2"/>
      <c r="L136" s="2"/>
      <c r="M136" s="2"/>
      <c r="N136" s="2" t="s">
        <v>381</v>
      </c>
      <c r="O136" s="2" t="s">
        <v>138</v>
      </c>
      <c r="P136" s="2" t="s">
        <v>430</v>
      </c>
      <c r="Q136" s="2"/>
      <c r="R136" s="2"/>
      <c r="S136" s="2" t="s">
        <v>13</v>
      </c>
      <c r="T136" s="2" t="s">
        <v>13</v>
      </c>
      <c r="U136" s="2" t="s">
        <v>13</v>
      </c>
      <c r="V136" s="2" t="s">
        <v>13</v>
      </c>
      <c r="W136" s="2" t="str">
        <f>Tableau11[[#This Row],[N° dossier]]&amp;Tableau11[[#This Row],[O/N]]</f>
        <v>2021198879O</v>
      </c>
      <c r="X136" s="6" t="e" cm="1">
        <f t="array" ref="X136">_xlfn.SINGLE(_xlfn.XLOOKUP(Tableau11[[#This Row],[N° dossier]]&amp;Tableau11[[#This Row],[O/N]],'ETAT 2'!H:H&amp;'ETAT 2'!A:A,'ETAT 2'!#REF!,1))</f>
        <v>#REF!</v>
      </c>
      <c r="Y136" s="2" t="str">
        <f>IF(Tableau12[[#This Row],[N° dossier]]&amp;Tableau12[[#This Row],[Colonne1]]=Tableau11[[#This Row],[N° dossier]]&amp;Tableau11[[#This Row],[O/N]],"non traité","traité")</f>
        <v>traité</v>
      </c>
      <c r="Z136" s="2" t="e">
        <f>VLOOKUP(Tableau11[[#This Row],[Colonne2]],Tableau12[#All],"Non traités","Traités")</f>
        <v>#VALUE!</v>
      </c>
      <c r="AA136" s="2"/>
    </row>
    <row r="137" spans="1:27" x14ac:dyDescent="0.3">
      <c r="A137" s="2" t="s">
        <v>0</v>
      </c>
      <c r="B137" s="2" t="s">
        <v>264</v>
      </c>
      <c r="C137" s="2" t="s">
        <v>226</v>
      </c>
      <c r="D137" s="2" t="s">
        <v>264</v>
      </c>
      <c r="E137" s="2" t="s">
        <v>13</v>
      </c>
      <c r="F137" s="2"/>
      <c r="G137" s="2"/>
      <c r="H137" s="2" t="s">
        <v>431</v>
      </c>
      <c r="I137" s="2"/>
      <c r="J137" s="2"/>
      <c r="K137" s="2"/>
      <c r="L137" s="2"/>
      <c r="M137" s="2"/>
      <c r="N137" s="2" t="s">
        <v>43</v>
      </c>
      <c r="O137" s="2" t="s">
        <v>250</v>
      </c>
      <c r="P137" s="2" t="s">
        <v>36</v>
      </c>
      <c r="Q137" s="2"/>
      <c r="R137" s="2"/>
      <c r="S137" s="2" t="s">
        <v>13</v>
      </c>
      <c r="T137" s="2" t="s">
        <v>13</v>
      </c>
      <c r="U137" s="2" t="s">
        <v>13</v>
      </c>
      <c r="V137" s="2" t="s">
        <v>13</v>
      </c>
      <c r="W137" s="2" t="str">
        <f>Tableau11[[#This Row],[N° dossier]]&amp;Tableau11[[#This Row],[O/N]]</f>
        <v>2022091939O</v>
      </c>
      <c r="X137" s="6" t="e" cm="1">
        <f t="array" ref="X137">_xlfn.SINGLE(_xlfn.XLOOKUP(Tableau11[[#This Row],[N° dossier]]&amp;Tableau11[[#This Row],[O/N]],'ETAT 2'!H:H&amp;'ETAT 2'!A:A,'ETAT 2'!#REF!,1))</f>
        <v>#REF!</v>
      </c>
      <c r="Y137" s="2" t="str">
        <f>IF(Tableau12[[#This Row],[N° dossier]]&amp;Tableau12[[#This Row],[Colonne1]]=Tableau11[[#This Row],[N° dossier]]&amp;Tableau11[[#This Row],[O/N]],"non traité","traité")</f>
        <v>traité</v>
      </c>
      <c r="Z137" s="2" t="e">
        <f>VLOOKUP(Tableau11[[#This Row],[Colonne2]],Tableau12[#All],"Non traités","Traités")</f>
        <v>#VALUE!</v>
      </c>
      <c r="AA137" s="2"/>
    </row>
    <row r="138" spans="1:27" x14ac:dyDescent="0.3">
      <c r="A138" s="2" t="s">
        <v>0</v>
      </c>
      <c r="B138" s="2" t="s">
        <v>264</v>
      </c>
      <c r="C138" s="2" t="s">
        <v>226</v>
      </c>
      <c r="D138" s="2" t="s">
        <v>264</v>
      </c>
      <c r="E138" s="2" t="s">
        <v>13</v>
      </c>
      <c r="F138" s="2"/>
      <c r="G138" s="2"/>
      <c r="H138" s="2" t="s">
        <v>432</v>
      </c>
      <c r="I138" s="2"/>
      <c r="J138" s="2"/>
      <c r="K138" s="2"/>
      <c r="L138" s="2"/>
      <c r="M138" s="2"/>
      <c r="N138" s="2" t="s">
        <v>66</v>
      </c>
      <c r="O138" s="2" t="s">
        <v>65</v>
      </c>
      <c r="P138" s="2" t="s">
        <v>55</v>
      </c>
      <c r="Q138" s="2"/>
      <c r="R138" s="2"/>
      <c r="S138" s="2" t="s">
        <v>13</v>
      </c>
      <c r="T138" s="2" t="s">
        <v>13</v>
      </c>
      <c r="U138" s="2" t="s">
        <v>13</v>
      </c>
      <c r="V138" s="2" t="s">
        <v>13</v>
      </c>
      <c r="W138" s="2" t="str">
        <f>Tableau11[[#This Row],[N° dossier]]&amp;Tableau11[[#This Row],[O/N]]</f>
        <v>2022068151O</v>
      </c>
      <c r="X138" s="6" t="e" cm="1">
        <f t="array" ref="X138">_xlfn.SINGLE(_xlfn.XLOOKUP(Tableau11[[#This Row],[N° dossier]]&amp;Tableau11[[#This Row],[O/N]],'ETAT 2'!H:H&amp;'ETAT 2'!A:A,'ETAT 2'!#REF!,1))</f>
        <v>#REF!</v>
      </c>
      <c r="Y138" s="2" t="str">
        <f>IF(Tableau12[[#This Row],[N° dossier]]&amp;Tableau12[[#This Row],[Colonne1]]=Tableau11[[#This Row],[N° dossier]]&amp;Tableau11[[#This Row],[O/N]],"non traité","traité")</f>
        <v>traité</v>
      </c>
      <c r="Z138" s="2" t="e">
        <f>VLOOKUP(Tableau11[[#This Row],[Colonne2]],Tableau12[#All],"Non traités","Traités")</f>
        <v>#VALUE!</v>
      </c>
      <c r="AA138" s="2"/>
    </row>
    <row r="139" spans="1:27" x14ac:dyDescent="0.3">
      <c r="A139" s="2" t="s">
        <v>0</v>
      </c>
      <c r="B139" s="2" t="s">
        <v>264</v>
      </c>
      <c r="C139" s="2" t="s">
        <v>226</v>
      </c>
      <c r="D139" s="2" t="s">
        <v>264</v>
      </c>
      <c r="E139" s="2" t="s">
        <v>13</v>
      </c>
      <c r="F139" s="2"/>
      <c r="G139" s="2"/>
      <c r="H139" s="2" t="s">
        <v>433</v>
      </c>
      <c r="I139" s="2"/>
      <c r="J139" s="2"/>
      <c r="K139" s="2"/>
      <c r="L139" s="2"/>
      <c r="M139" s="2"/>
      <c r="N139" s="2" t="s">
        <v>16</v>
      </c>
      <c r="O139" s="2" t="s">
        <v>39</v>
      </c>
      <c r="P139" s="2" t="s">
        <v>32</v>
      </c>
      <c r="Q139" s="2"/>
      <c r="R139" s="2"/>
      <c r="S139" s="2" t="s">
        <v>13</v>
      </c>
      <c r="T139" s="2" t="s">
        <v>13</v>
      </c>
      <c r="U139" s="2" t="s">
        <v>13</v>
      </c>
      <c r="V139" s="2" t="s">
        <v>13</v>
      </c>
      <c r="W139" s="2" t="str">
        <f>Tableau11[[#This Row],[N° dossier]]&amp;Tableau11[[#This Row],[O/N]]</f>
        <v>2022089798O</v>
      </c>
      <c r="X139" s="6" t="e" cm="1">
        <f t="array" ref="X139">_xlfn.SINGLE(_xlfn.XLOOKUP(Tableau11[[#This Row],[N° dossier]]&amp;Tableau11[[#This Row],[O/N]],'ETAT 2'!H:H&amp;'ETAT 2'!A:A,'ETAT 2'!#REF!,1))</f>
        <v>#REF!</v>
      </c>
      <c r="Y139" s="2" t="str">
        <f>IF(Tableau12[[#This Row],[N° dossier]]&amp;Tableau12[[#This Row],[Colonne1]]=Tableau11[[#This Row],[N° dossier]]&amp;Tableau11[[#This Row],[O/N]],"non traité","traité")</f>
        <v>traité</v>
      </c>
      <c r="Z139" s="2" t="e">
        <f>VLOOKUP(Tableau11[[#This Row],[Colonne2]],Tableau12[#All],"Non traités","Traités")</f>
        <v>#VALUE!</v>
      </c>
      <c r="AA139" s="2"/>
    </row>
    <row r="140" spans="1:27" x14ac:dyDescent="0.3">
      <c r="A140" s="2" t="s">
        <v>0</v>
      </c>
      <c r="B140" s="2" t="s">
        <v>264</v>
      </c>
      <c r="C140" s="2" t="s">
        <v>226</v>
      </c>
      <c r="D140" s="2" t="s">
        <v>264</v>
      </c>
      <c r="E140" s="2" t="s">
        <v>13</v>
      </c>
      <c r="F140" s="2"/>
      <c r="G140" s="2"/>
      <c r="H140" s="2" t="s">
        <v>434</v>
      </c>
      <c r="I140" s="2"/>
      <c r="J140" s="2"/>
      <c r="K140" s="2"/>
      <c r="L140" s="2"/>
      <c r="M140" s="2"/>
      <c r="N140" s="2" t="s">
        <v>118</v>
      </c>
      <c r="O140" s="2" t="s">
        <v>260</v>
      </c>
      <c r="P140" s="2" t="s">
        <v>129</v>
      </c>
      <c r="Q140" s="2"/>
      <c r="R140" s="2"/>
      <c r="S140" s="2" t="s">
        <v>13</v>
      </c>
      <c r="T140" s="2" t="s">
        <v>13</v>
      </c>
      <c r="U140" s="2" t="s">
        <v>13</v>
      </c>
      <c r="V140" s="2" t="s">
        <v>13</v>
      </c>
      <c r="W140" s="2" t="str">
        <f>Tableau11[[#This Row],[N° dossier]]&amp;Tableau11[[#This Row],[O/N]]</f>
        <v>2022007428O</v>
      </c>
      <c r="X140" s="6" t="e" cm="1">
        <f t="array" ref="X140">_xlfn.SINGLE(_xlfn.XLOOKUP(Tableau11[[#This Row],[N° dossier]]&amp;Tableau11[[#This Row],[O/N]],'ETAT 2'!H:H&amp;'ETAT 2'!A:A,'ETAT 2'!#REF!,1))</f>
        <v>#REF!</v>
      </c>
      <c r="Y140" s="2" t="str">
        <f>IF(Tableau12[[#This Row],[N° dossier]]&amp;Tableau12[[#This Row],[Colonne1]]=Tableau11[[#This Row],[N° dossier]]&amp;Tableau11[[#This Row],[O/N]],"non traité","traité")</f>
        <v>traité</v>
      </c>
      <c r="Z140" s="2" t="e">
        <f>VLOOKUP(Tableau11[[#This Row],[Colonne2]],Tableau12[#All],"Non traités","Traités")</f>
        <v>#VALUE!</v>
      </c>
      <c r="AA140" s="2"/>
    </row>
    <row r="141" spans="1:27" x14ac:dyDescent="0.3">
      <c r="A141" s="2" t="s">
        <v>0</v>
      </c>
      <c r="B141" s="2" t="s">
        <v>264</v>
      </c>
      <c r="C141" s="2" t="s">
        <v>226</v>
      </c>
      <c r="D141" s="2" t="s">
        <v>264</v>
      </c>
      <c r="E141" s="2" t="s">
        <v>13</v>
      </c>
      <c r="F141" s="2"/>
      <c r="G141" s="2"/>
      <c r="H141" s="2" t="s">
        <v>436</v>
      </c>
      <c r="I141" s="2"/>
      <c r="J141" s="2"/>
      <c r="K141" s="2"/>
      <c r="L141" s="2"/>
      <c r="M141" s="2"/>
      <c r="N141" s="2" t="s">
        <v>16</v>
      </c>
      <c r="O141" s="2" t="s">
        <v>45</v>
      </c>
      <c r="P141" s="2" t="s">
        <v>139</v>
      </c>
      <c r="Q141" s="2"/>
      <c r="R141" s="2"/>
      <c r="S141" s="2" t="s">
        <v>13</v>
      </c>
      <c r="T141" s="2" t="s">
        <v>13</v>
      </c>
      <c r="U141" s="2" t="s">
        <v>13</v>
      </c>
      <c r="V141" s="2" t="s">
        <v>13</v>
      </c>
      <c r="W141" s="2" t="str">
        <f>Tableau11[[#This Row],[N° dossier]]&amp;Tableau11[[#This Row],[O/N]]</f>
        <v>2022060268O</v>
      </c>
      <c r="X141" s="6" t="e" cm="1">
        <f t="array" ref="X141">_xlfn.SINGLE(_xlfn.XLOOKUP(Tableau11[[#This Row],[N° dossier]]&amp;Tableau11[[#This Row],[O/N]],'ETAT 2'!H:H&amp;'ETAT 2'!A:A,'ETAT 2'!#REF!,1))</f>
        <v>#REF!</v>
      </c>
      <c r="Y141" s="2" t="str">
        <f>IF(Tableau12[[#This Row],[N° dossier]]&amp;Tableau12[[#This Row],[Colonne1]]=Tableau11[[#This Row],[N° dossier]]&amp;Tableau11[[#This Row],[O/N]],"non traité","traité")</f>
        <v>traité</v>
      </c>
      <c r="Z141" s="2" t="e">
        <f>VLOOKUP(Tableau11[[#This Row],[Colonne2]],Tableau12[#All],"Non traités","Traités")</f>
        <v>#VALUE!</v>
      </c>
      <c r="AA141" s="2"/>
    </row>
    <row r="142" spans="1:27" x14ac:dyDescent="0.3">
      <c r="A142" s="2" t="s">
        <v>0</v>
      </c>
      <c r="B142" s="2" t="s">
        <v>264</v>
      </c>
      <c r="C142" s="2" t="s">
        <v>226</v>
      </c>
      <c r="D142" s="2" t="s">
        <v>264</v>
      </c>
      <c r="E142" s="2" t="s">
        <v>13</v>
      </c>
      <c r="F142" s="2"/>
      <c r="G142" s="2"/>
      <c r="H142" s="2" t="s">
        <v>438</v>
      </c>
      <c r="I142" s="2"/>
      <c r="J142" s="2"/>
      <c r="K142" s="2"/>
      <c r="L142" s="2"/>
      <c r="M142" s="2"/>
      <c r="N142" s="2" t="s">
        <v>82</v>
      </c>
      <c r="O142" s="2" t="s">
        <v>116</v>
      </c>
      <c r="P142" s="2" t="s">
        <v>440</v>
      </c>
      <c r="Q142" s="2"/>
      <c r="R142" s="2"/>
      <c r="S142" s="2" t="s">
        <v>13</v>
      </c>
      <c r="T142" s="2" t="s">
        <v>13</v>
      </c>
      <c r="U142" s="2" t="s">
        <v>13</v>
      </c>
      <c r="V142" s="2" t="s">
        <v>13</v>
      </c>
      <c r="W142" s="2" t="str">
        <f>Tableau11[[#This Row],[N° dossier]]&amp;Tableau11[[#This Row],[O/N]]</f>
        <v>2021378791O</v>
      </c>
      <c r="X142" s="6" t="e" cm="1">
        <f t="array" ref="X142">_xlfn.SINGLE(_xlfn.XLOOKUP(Tableau11[[#This Row],[N° dossier]]&amp;Tableau11[[#This Row],[O/N]],'ETAT 2'!H:H&amp;'ETAT 2'!A:A,'ETAT 2'!#REF!,1))</f>
        <v>#REF!</v>
      </c>
      <c r="Y142" s="2" t="str">
        <f>IF(Tableau12[[#This Row],[N° dossier]]&amp;Tableau12[[#This Row],[Colonne1]]=Tableau11[[#This Row],[N° dossier]]&amp;Tableau11[[#This Row],[O/N]],"non traité","traité")</f>
        <v>traité</v>
      </c>
      <c r="Z142" s="2" t="e">
        <f>VLOOKUP(Tableau11[[#This Row],[Colonne2]],Tableau12[#All],"Non traités","Traités")</f>
        <v>#VALUE!</v>
      </c>
      <c r="AA142" s="2"/>
    </row>
    <row r="143" spans="1:27" x14ac:dyDescent="0.3">
      <c r="A143" s="2" t="s">
        <v>0</v>
      </c>
      <c r="B143" s="2" t="s">
        <v>264</v>
      </c>
      <c r="C143" s="2" t="s">
        <v>226</v>
      </c>
      <c r="D143" s="2" t="s">
        <v>264</v>
      </c>
      <c r="E143" s="2" t="s">
        <v>13</v>
      </c>
      <c r="F143" s="2"/>
      <c r="G143" s="2"/>
      <c r="H143" s="2" t="s">
        <v>441</v>
      </c>
      <c r="I143" s="2"/>
      <c r="J143" s="2"/>
      <c r="K143" s="2"/>
      <c r="L143" s="2"/>
      <c r="M143" s="2"/>
      <c r="N143" s="2" t="s">
        <v>16</v>
      </c>
      <c r="O143" s="2" t="s">
        <v>156</v>
      </c>
      <c r="P143" s="2" t="s">
        <v>139</v>
      </c>
      <c r="Q143" s="2"/>
      <c r="R143" s="2"/>
      <c r="S143" s="2" t="s">
        <v>13</v>
      </c>
      <c r="T143" s="2" t="s">
        <v>13</v>
      </c>
      <c r="U143" s="2" t="s">
        <v>13</v>
      </c>
      <c r="V143" s="2" t="s">
        <v>13</v>
      </c>
      <c r="W143" s="2" t="str">
        <f>Tableau11[[#This Row],[N° dossier]]&amp;Tableau11[[#This Row],[O/N]]</f>
        <v>2021377449O</v>
      </c>
      <c r="X143" s="6" t="e" cm="1">
        <f t="array" ref="X143">_xlfn.SINGLE(_xlfn.XLOOKUP(Tableau11[[#This Row],[N° dossier]]&amp;Tableau11[[#This Row],[O/N]],'ETAT 2'!H:H&amp;'ETAT 2'!A:A,'ETAT 2'!#REF!,1))</f>
        <v>#REF!</v>
      </c>
      <c r="Y143" s="2" t="str">
        <f>IF(Tableau12[[#This Row],[N° dossier]]&amp;Tableau12[[#This Row],[Colonne1]]=Tableau11[[#This Row],[N° dossier]]&amp;Tableau11[[#This Row],[O/N]],"non traité","traité")</f>
        <v>traité</v>
      </c>
      <c r="Z143" s="2" t="e">
        <f>VLOOKUP(Tableau11[[#This Row],[Colonne2]],Tableau12[#All],"Non traités","Traités")</f>
        <v>#VALUE!</v>
      </c>
      <c r="AA143" s="2"/>
    </row>
    <row r="144" spans="1:27" x14ac:dyDescent="0.3">
      <c r="A144" s="2" t="s">
        <v>0</v>
      </c>
      <c r="B144" s="2" t="s">
        <v>264</v>
      </c>
      <c r="C144" s="2" t="s">
        <v>226</v>
      </c>
      <c r="D144" s="2" t="s">
        <v>264</v>
      </c>
      <c r="E144" s="2" t="s">
        <v>13</v>
      </c>
      <c r="F144" s="2"/>
      <c r="G144" s="2"/>
      <c r="H144" s="2" t="s">
        <v>443</v>
      </c>
      <c r="I144" s="2"/>
      <c r="J144" s="2"/>
      <c r="K144" s="2"/>
      <c r="L144" s="2"/>
      <c r="M144" s="2"/>
      <c r="N144" s="2" t="s">
        <v>444</v>
      </c>
      <c r="O144" s="2" t="s">
        <v>445</v>
      </c>
      <c r="P144" s="2" t="s">
        <v>446</v>
      </c>
      <c r="Q144" s="2"/>
      <c r="R144" s="2"/>
      <c r="S144" s="2" t="s">
        <v>13</v>
      </c>
      <c r="T144" s="2" t="s">
        <v>13</v>
      </c>
      <c r="U144" s="2" t="s">
        <v>13</v>
      </c>
      <c r="V144" s="2" t="s">
        <v>13</v>
      </c>
      <c r="W144" s="2" t="str">
        <f>Tableau11[[#This Row],[N° dossier]]&amp;Tableau11[[#This Row],[O/N]]</f>
        <v>2021086492O</v>
      </c>
      <c r="X144" s="6" t="e" cm="1">
        <f t="array" ref="X144">_xlfn.SINGLE(_xlfn.XLOOKUP(Tableau11[[#This Row],[N° dossier]]&amp;Tableau11[[#This Row],[O/N]],'ETAT 2'!H:H&amp;'ETAT 2'!A:A,'ETAT 2'!#REF!,1))</f>
        <v>#REF!</v>
      </c>
      <c r="Y144" s="2" t="str">
        <f>IF(Tableau12[[#This Row],[N° dossier]]&amp;Tableau12[[#This Row],[Colonne1]]=Tableau11[[#This Row],[N° dossier]]&amp;Tableau11[[#This Row],[O/N]],"non traité","traité")</f>
        <v>traité</v>
      </c>
      <c r="Z144" s="2" t="e">
        <f>VLOOKUP(Tableau11[[#This Row],[Colonne2]],Tableau12[#All],"Non traités","Traités")</f>
        <v>#VALUE!</v>
      </c>
      <c r="AA144" s="2"/>
    </row>
    <row r="145" spans="1:27" x14ac:dyDescent="0.3">
      <c r="A145" s="2" t="s">
        <v>0</v>
      </c>
      <c r="B145" s="2" t="s">
        <v>264</v>
      </c>
      <c r="C145" s="2" t="s">
        <v>226</v>
      </c>
      <c r="D145" s="2" t="s">
        <v>264</v>
      </c>
      <c r="E145" s="2" t="s">
        <v>13</v>
      </c>
      <c r="F145" s="2"/>
      <c r="G145" s="2"/>
      <c r="H145" s="2" t="s">
        <v>447</v>
      </c>
      <c r="I145" s="2"/>
      <c r="J145" s="2"/>
      <c r="K145" s="2"/>
      <c r="L145" s="2"/>
      <c r="M145" s="2"/>
      <c r="N145" s="2" t="s">
        <v>111</v>
      </c>
      <c r="O145" s="2" t="s">
        <v>45</v>
      </c>
      <c r="P145" s="2" t="s">
        <v>107</v>
      </c>
      <c r="Q145" s="2"/>
      <c r="R145" s="2"/>
      <c r="S145" s="2" t="s">
        <v>13</v>
      </c>
      <c r="T145" s="2" t="s">
        <v>13</v>
      </c>
      <c r="U145" s="2" t="s">
        <v>13</v>
      </c>
      <c r="V145" s="2" t="s">
        <v>13</v>
      </c>
      <c r="W145" s="2" t="str">
        <f>Tableau11[[#This Row],[N° dossier]]&amp;Tableau11[[#This Row],[O/N]]</f>
        <v>2022059576O</v>
      </c>
      <c r="X145" s="6" t="e" cm="1">
        <f t="array" ref="X145">_xlfn.SINGLE(_xlfn.XLOOKUP(Tableau11[[#This Row],[N° dossier]]&amp;Tableau11[[#This Row],[O/N]],'ETAT 2'!H:H&amp;'ETAT 2'!A:A,'ETAT 2'!#REF!,1))</f>
        <v>#REF!</v>
      </c>
      <c r="Y145" s="2" t="str">
        <f>IF(Tableau12[[#This Row],[N° dossier]]&amp;Tableau12[[#This Row],[Colonne1]]=Tableau11[[#This Row],[N° dossier]]&amp;Tableau11[[#This Row],[O/N]],"non traité","traité")</f>
        <v>traité</v>
      </c>
      <c r="Z145" s="2" t="e">
        <f>VLOOKUP(Tableau11[[#This Row],[Colonne2]],Tableau12[#All],"Non traités","Traités")</f>
        <v>#VALUE!</v>
      </c>
      <c r="AA145" s="2"/>
    </row>
    <row r="146" spans="1:27" x14ac:dyDescent="0.3">
      <c r="A146" s="2" t="s">
        <v>0</v>
      </c>
      <c r="B146" s="2" t="s">
        <v>264</v>
      </c>
      <c r="C146" s="2" t="s">
        <v>226</v>
      </c>
      <c r="D146" s="2" t="s">
        <v>264</v>
      </c>
      <c r="E146" s="2" t="s">
        <v>13</v>
      </c>
      <c r="F146" s="2"/>
      <c r="G146" s="2"/>
      <c r="H146" s="2" t="s">
        <v>448</v>
      </c>
      <c r="I146" s="2"/>
      <c r="J146" s="2"/>
      <c r="K146" s="2"/>
      <c r="L146" s="2"/>
      <c r="M146" s="2"/>
      <c r="N146" s="2" t="s">
        <v>17</v>
      </c>
      <c r="O146" s="2" t="s">
        <v>58</v>
      </c>
      <c r="P146" s="2" t="s">
        <v>134</v>
      </c>
      <c r="Q146" s="2"/>
      <c r="R146" s="2"/>
      <c r="S146" s="2" t="s">
        <v>13</v>
      </c>
      <c r="T146" s="2" t="s">
        <v>13</v>
      </c>
      <c r="U146" s="2" t="s">
        <v>13</v>
      </c>
      <c r="V146" s="2" t="s">
        <v>13</v>
      </c>
      <c r="W146" s="2" t="str">
        <f>Tableau11[[#This Row],[N° dossier]]&amp;Tableau11[[#This Row],[O/N]]</f>
        <v>2022079185O</v>
      </c>
      <c r="X146" s="6" t="e" cm="1">
        <f t="array" ref="X146">_xlfn.SINGLE(_xlfn.XLOOKUP(Tableau11[[#This Row],[N° dossier]]&amp;Tableau11[[#This Row],[O/N]],'ETAT 2'!H:H&amp;'ETAT 2'!A:A,'ETAT 2'!#REF!,1))</f>
        <v>#REF!</v>
      </c>
      <c r="Y146" s="2" t="str">
        <f>IF(Tableau12[[#This Row],[N° dossier]]&amp;Tableau12[[#This Row],[Colonne1]]=Tableau11[[#This Row],[N° dossier]]&amp;Tableau11[[#This Row],[O/N]],"non traité","traité")</f>
        <v>traité</v>
      </c>
      <c r="Z146" s="2" t="e">
        <f>VLOOKUP(Tableau11[[#This Row],[Colonne2]],Tableau12[#All],"Non traités","Traités")</f>
        <v>#VALUE!</v>
      </c>
      <c r="AA146" s="2"/>
    </row>
    <row r="147" spans="1:27" x14ac:dyDescent="0.3">
      <c r="A147" s="2" t="s">
        <v>0</v>
      </c>
      <c r="B147" s="2" t="s">
        <v>264</v>
      </c>
      <c r="C147" s="2" t="s">
        <v>226</v>
      </c>
      <c r="D147" s="2" t="s">
        <v>264</v>
      </c>
      <c r="E147" s="2" t="s">
        <v>13</v>
      </c>
      <c r="F147" s="2"/>
      <c r="G147" s="2"/>
      <c r="H147" s="2" t="s">
        <v>449</v>
      </c>
      <c r="I147" s="2"/>
      <c r="J147" s="2"/>
      <c r="K147" s="2"/>
      <c r="L147" s="2"/>
      <c r="M147" s="2"/>
      <c r="N147" s="2" t="s">
        <v>146</v>
      </c>
      <c r="O147" s="2" t="s">
        <v>103</v>
      </c>
      <c r="P147" s="2" t="s">
        <v>392</v>
      </c>
      <c r="Q147" s="2"/>
      <c r="R147" s="2"/>
      <c r="S147" s="2" t="s">
        <v>13</v>
      </c>
      <c r="T147" s="2" t="s">
        <v>13</v>
      </c>
      <c r="U147" s="2" t="s">
        <v>13</v>
      </c>
      <c r="V147" s="2" t="s">
        <v>13</v>
      </c>
      <c r="W147" s="2" t="str">
        <f>Tableau11[[#This Row],[N° dossier]]&amp;Tableau11[[#This Row],[O/N]]</f>
        <v>2021397260O</v>
      </c>
      <c r="X147" s="6" t="e" cm="1">
        <f t="array" ref="X147">_xlfn.SINGLE(_xlfn.XLOOKUP(Tableau11[[#This Row],[N° dossier]]&amp;Tableau11[[#This Row],[O/N]],'ETAT 2'!H:H&amp;'ETAT 2'!A:A,'ETAT 2'!#REF!,1))</f>
        <v>#REF!</v>
      </c>
      <c r="Y147" s="2" t="str">
        <f>IF(Tableau12[[#This Row],[N° dossier]]&amp;Tableau12[[#This Row],[Colonne1]]=Tableau11[[#This Row],[N° dossier]]&amp;Tableau11[[#This Row],[O/N]],"non traité","traité")</f>
        <v>traité</v>
      </c>
      <c r="Z147" s="2" t="e">
        <f>VLOOKUP(Tableau11[[#This Row],[Colonne2]],Tableau12[#All],"Non traités","Traités")</f>
        <v>#VALUE!</v>
      </c>
      <c r="AA147" s="2"/>
    </row>
    <row r="148" spans="1:27" x14ac:dyDescent="0.3">
      <c r="A148" s="2" t="s">
        <v>0</v>
      </c>
      <c r="B148" s="2" t="s">
        <v>264</v>
      </c>
      <c r="C148" s="2" t="s">
        <v>226</v>
      </c>
      <c r="D148" s="2" t="s">
        <v>264</v>
      </c>
      <c r="E148" s="2" t="s">
        <v>13</v>
      </c>
      <c r="F148" s="2"/>
      <c r="G148" s="2"/>
      <c r="H148" s="2" t="s">
        <v>450</v>
      </c>
      <c r="I148" s="2"/>
      <c r="J148" s="2"/>
      <c r="K148" s="2"/>
      <c r="L148" s="2"/>
      <c r="M148" s="2"/>
      <c r="N148" s="2" t="s">
        <v>22</v>
      </c>
      <c r="O148" s="2" t="s">
        <v>83</v>
      </c>
      <c r="P148" s="2" t="s">
        <v>451</v>
      </c>
      <c r="Q148" s="2"/>
      <c r="R148" s="2"/>
      <c r="S148" s="2" t="s">
        <v>13</v>
      </c>
      <c r="T148" s="2" t="s">
        <v>13</v>
      </c>
      <c r="U148" s="2" t="s">
        <v>13</v>
      </c>
      <c r="V148" s="2" t="s">
        <v>13</v>
      </c>
      <c r="W148" s="2" t="str">
        <f>Tableau11[[#This Row],[N° dossier]]&amp;Tableau11[[#This Row],[O/N]]</f>
        <v>2022041043O</v>
      </c>
      <c r="X148" s="6" t="e" cm="1">
        <f t="array" ref="X148">_xlfn.SINGLE(_xlfn.XLOOKUP(Tableau11[[#This Row],[N° dossier]]&amp;Tableau11[[#This Row],[O/N]],'ETAT 2'!H:H&amp;'ETAT 2'!A:A,'ETAT 2'!#REF!,1))</f>
        <v>#REF!</v>
      </c>
      <c r="Y148" s="2" t="str">
        <f>IF(Tableau12[[#This Row],[N° dossier]]&amp;Tableau12[[#This Row],[Colonne1]]=Tableau11[[#This Row],[N° dossier]]&amp;Tableau11[[#This Row],[O/N]],"non traité","traité")</f>
        <v>traité</v>
      </c>
      <c r="Z148" s="2" t="e">
        <f>VLOOKUP(Tableau11[[#This Row],[Colonne2]],Tableau12[#All],"Non traités","Traités")</f>
        <v>#VALUE!</v>
      </c>
      <c r="AA148" s="2"/>
    </row>
    <row r="149" spans="1:27" x14ac:dyDescent="0.3">
      <c r="A149" s="2" t="s">
        <v>0</v>
      </c>
      <c r="B149" s="2" t="s">
        <v>264</v>
      </c>
      <c r="C149" s="2" t="s">
        <v>226</v>
      </c>
      <c r="D149" s="2" t="s">
        <v>264</v>
      </c>
      <c r="E149" s="2" t="s">
        <v>13</v>
      </c>
      <c r="F149" s="2"/>
      <c r="G149" s="2"/>
      <c r="H149" s="2" t="s">
        <v>452</v>
      </c>
      <c r="I149" s="2"/>
      <c r="J149" s="2"/>
      <c r="K149" s="2"/>
      <c r="L149" s="2"/>
      <c r="M149" s="2"/>
      <c r="N149" s="2" t="s">
        <v>117</v>
      </c>
      <c r="O149" s="2" t="s">
        <v>121</v>
      </c>
      <c r="P149" s="2" t="s">
        <v>453</v>
      </c>
      <c r="Q149" s="2"/>
      <c r="R149" s="2"/>
      <c r="S149" s="2" t="s">
        <v>13</v>
      </c>
      <c r="T149" s="2" t="s">
        <v>13</v>
      </c>
      <c r="U149" s="2" t="s">
        <v>13</v>
      </c>
      <c r="V149" s="2" t="s">
        <v>13</v>
      </c>
      <c r="W149" s="2" t="str">
        <f>Tableau11[[#This Row],[N° dossier]]&amp;Tableau11[[#This Row],[O/N]]</f>
        <v>2022070865O</v>
      </c>
      <c r="X149" s="6" t="e" cm="1">
        <f t="array" ref="X149">_xlfn.SINGLE(_xlfn.XLOOKUP(Tableau11[[#This Row],[N° dossier]]&amp;Tableau11[[#This Row],[O/N]],'ETAT 2'!H:H&amp;'ETAT 2'!A:A,'ETAT 2'!#REF!,1))</f>
        <v>#REF!</v>
      </c>
      <c r="Y149" s="2" t="str">
        <f>IF(Tableau12[[#This Row],[N° dossier]]&amp;Tableau12[[#This Row],[Colonne1]]=Tableau11[[#This Row],[N° dossier]]&amp;Tableau11[[#This Row],[O/N]],"non traité","traité")</f>
        <v>traité</v>
      </c>
      <c r="Z149" s="2" t="e">
        <f>VLOOKUP(Tableau11[[#This Row],[Colonne2]],Tableau12[#All],"Non traités","Traités")</f>
        <v>#VALUE!</v>
      </c>
      <c r="AA149" s="2"/>
    </row>
    <row r="150" spans="1:27" x14ac:dyDescent="0.3">
      <c r="A150" s="2" t="s">
        <v>0</v>
      </c>
      <c r="B150" s="2" t="s">
        <v>264</v>
      </c>
      <c r="C150" s="2" t="s">
        <v>226</v>
      </c>
      <c r="D150" s="2" t="s">
        <v>264</v>
      </c>
      <c r="E150" s="2" t="s">
        <v>13</v>
      </c>
      <c r="F150" s="2"/>
      <c r="G150" s="2"/>
      <c r="H150" s="2" t="s">
        <v>454</v>
      </c>
      <c r="I150" s="2"/>
      <c r="J150" s="2"/>
      <c r="K150" s="2"/>
      <c r="L150" s="2"/>
      <c r="M150" s="2"/>
      <c r="N150" s="2" t="s">
        <v>55</v>
      </c>
      <c r="O150" s="2" t="s">
        <v>130</v>
      </c>
      <c r="P150" s="2" t="s">
        <v>158</v>
      </c>
      <c r="Q150" s="2"/>
      <c r="R150" s="2"/>
      <c r="S150" s="2" t="s">
        <v>13</v>
      </c>
      <c r="T150" s="2" t="s">
        <v>13</v>
      </c>
      <c r="U150" s="2" t="s">
        <v>13</v>
      </c>
      <c r="V150" s="2" t="s">
        <v>13</v>
      </c>
      <c r="W150" s="2" t="str">
        <f>Tableau11[[#This Row],[N° dossier]]&amp;Tableau11[[#This Row],[O/N]]</f>
        <v>2022031590O</v>
      </c>
      <c r="X150" s="6" t="e" cm="1">
        <f t="array" ref="X150">_xlfn.SINGLE(_xlfn.XLOOKUP(Tableau11[[#This Row],[N° dossier]]&amp;Tableau11[[#This Row],[O/N]],'ETAT 2'!H:H&amp;'ETAT 2'!A:A,'ETAT 2'!#REF!,1))</f>
        <v>#REF!</v>
      </c>
      <c r="Y150" s="2" t="str">
        <f>IF(Tableau12[[#This Row],[N° dossier]]&amp;Tableau12[[#This Row],[Colonne1]]=Tableau11[[#This Row],[N° dossier]]&amp;Tableau11[[#This Row],[O/N]],"non traité","traité")</f>
        <v>traité</v>
      </c>
      <c r="Z150" s="2" t="e">
        <f>VLOOKUP(Tableau11[[#This Row],[Colonne2]],Tableau12[#All],"Non traités","Traités")</f>
        <v>#VALUE!</v>
      </c>
      <c r="AA150" s="2"/>
    </row>
    <row r="151" spans="1:27" x14ac:dyDescent="0.3">
      <c r="A151" s="2" t="s">
        <v>0</v>
      </c>
      <c r="B151" s="2" t="s">
        <v>264</v>
      </c>
      <c r="C151" s="2" t="s">
        <v>226</v>
      </c>
      <c r="D151" s="2" t="s">
        <v>264</v>
      </c>
      <c r="E151" s="2" t="s">
        <v>13</v>
      </c>
      <c r="F151" s="2"/>
      <c r="G151" s="2"/>
      <c r="H151" s="2" t="s">
        <v>455</v>
      </c>
      <c r="I151" s="2"/>
      <c r="J151" s="2"/>
      <c r="K151" s="2"/>
      <c r="L151" s="2"/>
      <c r="M151" s="2"/>
      <c r="N151" s="2" t="s">
        <v>47</v>
      </c>
      <c r="O151" s="2" t="s">
        <v>79</v>
      </c>
      <c r="P151" s="2" t="s">
        <v>456</v>
      </c>
      <c r="Q151" s="2"/>
      <c r="R151" s="2"/>
      <c r="S151" s="2" t="s">
        <v>13</v>
      </c>
      <c r="T151" s="2" t="s">
        <v>13</v>
      </c>
      <c r="U151" s="2" t="s">
        <v>13</v>
      </c>
      <c r="V151" s="2" t="s">
        <v>13</v>
      </c>
      <c r="W151" s="2" t="str">
        <f>Tableau11[[#This Row],[N° dossier]]&amp;Tableau11[[#This Row],[O/N]]</f>
        <v>2022048466O</v>
      </c>
      <c r="X151" s="6" t="e" cm="1">
        <f t="array" ref="X151">_xlfn.SINGLE(_xlfn.XLOOKUP(Tableau11[[#This Row],[N° dossier]]&amp;Tableau11[[#This Row],[O/N]],'ETAT 2'!H:H&amp;'ETAT 2'!A:A,'ETAT 2'!#REF!,1))</f>
        <v>#REF!</v>
      </c>
      <c r="Y151" s="2" t="str">
        <f>IF(Tableau12[[#This Row],[N° dossier]]&amp;Tableau12[[#This Row],[Colonne1]]=Tableau11[[#This Row],[N° dossier]]&amp;Tableau11[[#This Row],[O/N]],"non traité","traité")</f>
        <v>traité</v>
      </c>
      <c r="Z151" s="2" t="e">
        <f>VLOOKUP(Tableau11[[#This Row],[Colonne2]],Tableau12[#All],"Non traités","Traités")</f>
        <v>#VALUE!</v>
      </c>
      <c r="AA151" s="2"/>
    </row>
    <row r="152" spans="1:27" x14ac:dyDescent="0.3">
      <c r="A152" s="2" t="s">
        <v>0</v>
      </c>
      <c r="B152" s="2" t="s">
        <v>264</v>
      </c>
      <c r="C152" s="2" t="s">
        <v>226</v>
      </c>
      <c r="D152" s="2" t="s">
        <v>264</v>
      </c>
      <c r="E152" s="2" t="s">
        <v>13</v>
      </c>
      <c r="F152" s="2"/>
      <c r="G152" s="2"/>
      <c r="H152" s="2" t="s">
        <v>457</v>
      </c>
      <c r="I152" s="2"/>
      <c r="J152" s="2"/>
      <c r="K152" s="2"/>
      <c r="L152" s="2"/>
      <c r="M152" s="2"/>
      <c r="N152" s="2" t="s">
        <v>113</v>
      </c>
      <c r="O152" s="2" t="s">
        <v>253</v>
      </c>
      <c r="P152" s="2" t="s">
        <v>135</v>
      </c>
      <c r="Q152" s="2"/>
      <c r="R152" s="2"/>
      <c r="S152" s="2" t="s">
        <v>13</v>
      </c>
      <c r="T152" s="2" t="s">
        <v>13</v>
      </c>
      <c r="U152" s="2" t="s">
        <v>13</v>
      </c>
      <c r="V152" s="2" t="s">
        <v>13</v>
      </c>
      <c r="W152" s="2" t="str">
        <f>Tableau11[[#This Row],[N° dossier]]&amp;Tableau11[[#This Row],[O/N]]</f>
        <v>2022082494O</v>
      </c>
      <c r="X152" s="6" t="e" cm="1">
        <f t="array" ref="X152">_xlfn.SINGLE(_xlfn.XLOOKUP(Tableau11[[#This Row],[N° dossier]]&amp;Tableau11[[#This Row],[O/N]],'ETAT 2'!H:H&amp;'ETAT 2'!A:A,'ETAT 2'!#REF!,1))</f>
        <v>#REF!</v>
      </c>
      <c r="Y152" s="2" t="str">
        <f>IF(Tableau12[[#This Row],[N° dossier]]&amp;Tableau12[[#This Row],[Colonne1]]=Tableau11[[#This Row],[N° dossier]]&amp;Tableau11[[#This Row],[O/N]],"non traité","traité")</f>
        <v>traité</v>
      </c>
      <c r="Z152" s="2" t="e">
        <f>VLOOKUP(Tableau11[[#This Row],[Colonne2]],Tableau12[#All],"Non traités","Traités")</f>
        <v>#VALUE!</v>
      </c>
      <c r="AA152" s="2"/>
    </row>
    <row r="153" spans="1:27" x14ac:dyDescent="0.3">
      <c r="A153" s="2" t="s">
        <v>0</v>
      </c>
      <c r="B153" s="2" t="s">
        <v>264</v>
      </c>
      <c r="C153" s="2" t="s">
        <v>226</v>
      </c>
      <c r="D153" s="2" t="s">
        <v>264</v>
      </c>
      <c r="E153" s="2" t="s">
        <v>13</v>
      </c>
      <c r="F153" s="2"/>
      <c r="G153" s="2"/>
      <c r="H153" s="2" t="s">
        <v>458</v>
      </c>
      <c r="I153" s="2"/>
      <c r="J153" s="2"/>
      <c r="K153" s="2"/>
      <c r="L153" s="2"/>
      <c r="M153" s="2"/>
      <c r="N153" s="2" t="s">
        <v>14</v>
      </c>
      <c r="O153" s="2" t="s">
        <v>259</v>
      </c>
      <c r="P153" s="2" t="s">
        <v>459</v>
      </c>
      <c r="Q153" s="2"/>
      <c r="R153" s="2"/>
      <c r="S153" s="2" t="s">
        <v>13</v>
      </c>
      <c r="T153" s="2" t="s">
        <v>13</v>
      </c>
      <c r="U153" s="2" t="s">
        <v>13</v>
      </c>
      <c r="V153" s="2" t="s">
        <v>13</v>
      </c>
      <c r="W153" s="2" t="str">
        <f>Tableau11[[#This Row],[N° dossier]]&amp;Tableau11[[#This Row],[O/N]]</f>
        <v>2022056038O</v>
      </c>
      <c r="X153" s="6" t="e" cm="1">
        <f t="array" ref="X153">_xlfn.SINGLE(_xlfn.XLOOKUP(Tableau11[[#This Row],[N° dossier]]&amp;Tableau11[[#This Row],[O/N]],'ETAT 2'!H:H&amp;'ETAT 2'!A:A,'ETAT 2'!#REF!,1))</f>
        <v>#REF!</v>
      </c>
      <c r="Y153" s="2" t="str">
        <f>IF(Tableau12[[#This Row],[N° dossier]]&amp;Tableau12[[#This Row],[Colonne1]]=Tableau11[[#This Row],[N° dossier]]&amp;Tableau11[[#This Row],[O/N]],"non traité","traité")</f>
        <v>traité</v>
      </c>
      <c r="Z153" s="2" t="e">
        <f>VLOOKUP(Tableau11[[#This Row],[Colonne2]],Tableau12[#All],"Non traités","Traités")</f>
        <v>#VALUE!</v>
      </c>
      <c r="AA153" s="2"/>
    </row>
    <row r="154" spans="1:27" x14ac:dyDescent="0.3">
      <c r="A154" s="2" t="s">
        <v>0</v>
      </c>
      <c r="B154" s="2" t="s">
        <v>264</v>
      </c>
      <c r="C154" s="2" t="s">
        <v>226</v>
      </c>
      <c r="D154" s="2" t="s">
        <v>264</v>
      </c>
      <c r="E154" s="2" t="s">
        <v>13</v>
      </c>
      <c r="F154" s="2"/>
      <c r="G154" s="2"/>
      <c r="H154" s="2" t="s">
        <v>460</v>
      </c>
      <c r="I154" s="2"/>
      <c r="J154" s="2"/>
      <c r="K154" s="2"/>
      <c r="L154" s="2"/>
      <c r="M154" s="2"/>
      <c r="N154" s="2" t="s">
        <v>28</v>
      </c>
      <c r="O154" s="2" t="s">
        <v>253</v>
      </c>
      <c r="P154" s="2" t="s">
        <v>135</v>
      </c>
      <c r="Q154" s="2"/>
      <c r="R154" s="2"/>
      <c r="S154" s="2" t="s">
        <v>13</v>
      </c>
      <c r="T154" s="2" t="s">
        <v>13</v>
      </c>
      <c r="U154" s="2" t="s">
        <v>13</v>
      </c>
      <c r="V154" s="2" t="s">
        <v>13</v>
      </c>
      <c r="W154" s="2" t="str">
        <f>Tableau11[[#This Row],[N° dossier]]&amp;Tableau11[[#This Row],[O/N]]</f>
        <v>2022082626O</v>
      </c>
      <c r="X154" s="6" t="e" cm="1">
        <f t="array" ref="X154">_xlfn.SINGLE(_xlfn.XLOOKUP(Tableau11[[#This Row],[N° dossier]]&amp;Tableau11[[#This Row],[O/N]],'ETAT 2'!H:H&amp;'ETAT 2'!A:A,'ETAT 2'!#REF!,1))</f>
        <v>#REF!</v>
      </c>
      <c r="Y154" s="2" t="str">
        <f>IF(Tableau12[[#This Row],[N° dossier]]&amp;Tableau12[[#This Row],[Colonne1]]=Tableau11[[#This Row],[N° dossier]]&amp;Tableau11[[#This Row],[O/N]],"non traité","traité")</f>
        <v>traité</v>
      </c>
      <c r="Z154" s="2" t="e">
        <f>VLOOKUP(Tableau11[[#This Row],[Colonne2]],Tableau12[#All],"Non traités","Traités")</f>
        <v>#VALUE!</v>
      </c>
      <c r="AA154" s="2"/>
    </row>
    <row r="155" spans="1:27" x14ac:dyDescent="0.3">
      <c r="A155" s="2" t="s">
        <v>0</v>
      </c>
      <c r="B155" s="2" t="s">
        <v>264</v>
      </c>
      <c r="C155" s="2" t="s">
        <v>226</v>
      </c>
      <c r="D155" s="2" t="s">
        <v>264</v>
      </c>
      <c r="E155" s="2" t="s">
        <v>13</v>
      </c>
      <c r="F155" s="2"/>
      <c r="G155" s="2"/>
      <c r="H155" s="2" t="s">
        <v>461</v>
      </c>
      <c r="I155" s="2"/>
      <c r="J155" s="2"/>
      <c r="K155" s="2"/>
      <c r="L155" s="2"/>
      <c r="M155" s="2"/>
      <c r="N155" s="2" t="s">
        <v>132</v>
      </c>
      <c r="O155" s="2" t="s">
        <v>112</v>
      </c>
      <c r="P155" s="2" t="s">
        <v>64</v>
      </c>
      <c r="Q155" s="2"/>
      <c r="R155" s="2"/>
      <c r="S155" s="2" t="s">
        <v>13</v>
      </c>
      <c r="T155" s="2" t="s">
        <v>13</v>
      </c>
      <c r="U155" s="2" t="s">
        <v>13</v>
      </c>
      <c r="V155" s="2" t="s">
        <v>13</v>
      </c>
      <c r="W155" s="2" t="str">
        <f>Tableau11[[#This Row],[N° dossier]]&amp;Tableau11[[#This Row],[O/N]]</f>
        <v>2022060746O</v>
      </c>
      <c r="X155" s="6" t="e" cm="1">
        <f t="array" ref="X155">_xlfn.SINGLE(_xlfn.XLOOKUP(Tableau11[[#This Row],[N° dossier]]&amp;Tableau11[[#This Row],[O/N]],'ETAT 2'!H:H&amp;'ETAT 2'!A:A,'ETAT 2'!#REF!,1))</f>
        <v>#REF!</v>
      </c>
      <c r="Y155" s="2" t="str">
        <f>IF(Tableau12[[#This Row],[N° dossier]]&amp;Tableau12[[#This Row],[Colonne1]]=Tableau11[[#This Row],[N° dossier]]&amp;Tableau11[[#This Row],[O/N]],"non traité","traité")</f>
        <v>traité</v>
      </c>
      <c r="Z155" s="2" t="e">
        <f>VLOOKUP(Tableau11[[#This Row],[Colonne2]],Tableau12[#All],"Non traités","Traités")</f>
        <v>#VALUE!</v>
      </c>
      <c r="AA155" s="2"/>
    </row>
    <row r="156" spans="1:27" x14ac:dyDescent="0.3">
      <c r="A156" s="2" t="s">
        <v>0</v>
      </c>
      <c r="B156" s="2" t="s">
        <v>264</v>
      </c>
      <c r="C156" s="2" t="s">
        <v>226</v>
      </c>
      <c r="D156" s="2" t="s">
        <v>264</v>
      </c>
      <c r="E156" s="2" t="s">
        <v>13</v>
      </c>
      <c r="F156" s="2"/>
      <c r="G156" s="2"/>
      <c r="H156" s="2" t="s">
        <v>462</v>
      </c>
      <c r="I156" s="2"/>
      <c r="J156" s="2"/>
      <c r="K156" s="2"/>
      <c r="L156" s="2"/>
      <c r="M156" s="2"/>
      <c r="N156" s="2" t="s">
        <v>47</v>
      </c>
      <c r="O156" s="2" t="s">
        <v>112</v>
      </c>
      <c r="P156" s="2" t="s">
        <v>126</v>
      </c>
      <c r="Q156" s="2"/>
      <c r="R156" s="2"/>
      <c r="S156" s="2" t="s">
        <v>13</v>
      </c>
      <c r="T156" s="2" t="s">
        <v>13</v>
      </c>
      <c r="U156" s="2" t="s">
        <v>13</v>
      </c>
      <c r="V156" s="2" t="s">
        <v>13</v>
      </c>
      <c r="W156" s="2" t="str">
        <f>Tableau11[[#This Row],[N° dossier]]&amp;Tableau11[[#This Row],[O/N]]</f>
        <v>2022062529O</v>
      </c>
      <c r="X156" s="6" t="e" cm="1">
        <f t="array" ref="X156">_xlfn.SINGLE(_xlfn.XLOOKUP(Tableau11[[#This Row],[N° dossier]]&amp;Tableau11[[#This Row],[O/N]],'ETAT 2'!H:H&amp;'ETAT 2'!A:A,'ETAT 2'!#REF!,1))</f>
        <v>#REF!</v>
      </c>
      <c r="Y156" s="2" t="str">
        <f>IF(Tableau12[[#This Row],[N° dossier]]&amp;Tableau12[[#This Row],[Colonne1]]=Tableau11[[#This Row],[N° dossier]]&amp;Tableau11[[#This Row],[O/N]],"non traité","traité")</f>
        <v>traité</v>
      </c>
      <c r="Z156" s="2" t="e">
        <f>VLOOKUP(Tableau11[[#This Row],[Colonne2]],Tableau12[#All],"Non traités","Traités")</f>
        <v>#VALUE!</v>
      </c>
      <c r="AA156" s="2"/>
    </row>
    <row r="157" spans="1:27" x14ac:dyDescent="0.3">
      <c r="A157" s="2" t="s">
        <v>0</v>
      </c>
      <c r="B157" s="2" t="s">
        <v>264</v>
      </c>
      <c r="C157" s="2" t="s">
        <v>226</v>
      </c>
      <c r="D157" s="2" t="s">
        <v>264</v>
      </c>
      <c r="E157" s="2" t="s">
        <v>13</v>
      </c>
      <c r="F157" s="2"/>
      <c r="G157" s="2"/>
      <c r="H157" s="2" t="s">
        <v>463</v>
      </c>
      <c r="I157" s="2"/>
      <c r="J157" s="2"/>
      <c r="K157" s="2"/>
      <c r="L157" s="2"/>
      <c r="M157" s="2"/>
      <c r="N157" s="2" t="s">
        <v>117</v>
      </c>
      <c r="O157" s="2" t="s">
        <v>253</v>
      </c>
      <c r="P157" s="2" t="s">
        <v>135</v>
      </c>
      <c r="Q157" s="2"/>
      <c r="R157" s="2"/>
      <c r="S157" s="2" t="s">
        <v>13</v>
      </c>
      <c r="T157" s="2" t="s">
        <v>13</v>
      </c>
      <c r="U157" s="2" t="s">
        <v>13</v>
      </c>
      <c r="V157" s="2" t="s">
        <v>13</v>
      </c>
      <c r="W157" s="2" t="str">
        <f>Tableau11[[#This Row],[N° dossier]]&amp;Tableau11[[#This Row],[O/N]]</f>
        <v>2022082020O</v>
      </c>
      <c r="X157" s="6" t="e" cm="1">
        <f t="array" ref="X157">_xlfn.SINGLE(_xlfn.XLOOKUP(Tableau11[[#This Row],[N° dossier]]&amp;Tableau11[[#This Row],[O/N]],'ETAT 2'!H:H&amp;'ETAT 2'!A:A,'ETAT 2'!#REF!,1))</f>
        <v>#REF!</v>
      </c>
      <c r="Y157" s="2" t="str">
        <f>IF(Tableau12[[#This Row],[N° dossier]]&amp;Tableau12[[#This Row],[Colonne1]]=Tableau11[[#This Row],[N° dossier]]&amp;Tableau11[[#This Row],[O/N]],"non traité","traité")</f>
        <v>traité</v>
      </c>
      <c r="Z157" s="2" t="e">
        <f>VLOOKUP(Tableau11[[#This Row],[Colonne2]],Tableau12[#All],"Non traités","Traités")</f>
        <v>#VALUE!</v>
      </c>
      <c r="AA157" s="2"/>
    </row>
    <row r="158" spans="1:27" x14ac:dyDescent="0.3">
      <c r="A158" s="2" t="s">
        <v>0</v>
      </c>
      <c r="B158" s="2" t="s">
        <v>264</v>
      </c>
      <c r="C158" s="2" t="s">
        <v>226</v>
      </c>
      <c r="D158" s="2" t="s">
        <v>264</v>
      </c>
      <c r="E158" s="2" t="s">
        <v>13</v>
      </c>
      <c r="F158" s="2"/>
      <c r="G158" s="2"/>
      <c r="H158" s="2" t="s">
        <v>464</v>
      </c>
      <c r="I158" s="2"/>
      <c r="J158" s="2"/>
      <c r="K158" s="2"/>
      <c r="L158" s="2"/>
      <c r="M158" s="2"/>
      <c r="N158" s="2" t="s">
        <v>119</v>
      </c>
      <c r="O158" s="2" t="s">
        <v>252</v>
      </c>
      <c r="P158" s="2" t="s">
        <v>104</v>
      </c>
      <c r="Q158" s="2"/>
      <c r="R158" s="2"/>
      <c r="S158" s="2" t="s">
        <v>13</v>
      </c>
      <c r="T158" s="2" t="s">
        <v>13</v>
      </c>
      <c r="U158" s="2" t="s">
        <v>13</v>
      </c>
      <c r="V158" s="2" t="s">
        <v>13</v>
      </c>
      <c r="W158" s="2" t="str">
        <f>Tableau11[[#This Row],[N° dossier]]&amp;Tableau11[[#This Row],[O/N]]</f>
        <v>2021382851O</v>
      </c>
      <c r="X158" s="6" t="e" cm="1">
        <f t="array" ref="X158">_xlfn.SINGLE(_xlfn.XLOOKUP(Tableau11[[#This Row],[N° dossier]]&amp;Tableau11[[#This Row],[O/N]],'ETAT 2'!H:H&amp;'ETAT 2'!A:A,'ETAT 2'!#REF!,1))</f>
        <v>#REF!</v>
      </c>
      <c r="Y158" s="2" t="str">
        <f>IF(Tableau12[[#This Row],[N° dossier]]&amp;Tableau12[[#This Row],[Colonne1]]=Tableau11[[#This Row],[N° dossier]]&amp;Tableau11[[#This Row],[O/N]],"non traité","traité")</f>
        <v>traité</v>
      </c>
      <c r="Z158" s="2" t="e">
        <f>VLOOKUP(Tableau11[[#This Row],[Colonne2]],Tableau12[#All],"Non traités","Traités")</f>
        <v>#VALUE!</v>
      </c>
      <c r="AA158" s="2"/>
    </row>
    <row r="159" spans="1:27" x14ac:dyDescent="0.3">
      <c r="A159" s="2" t="s">
        <v>0</v>
      </c>
      <c r="B159" s="2" t="s">
        <v>264</v>
      </c>
      <c r="C159" s="2" t="s">
        <v>226</v>
      </c>
      <c r="D159" s="2" t="s">
        <v>264</v>
      </c>
      <c r="E159" s="2" t="s">
        <v>13</v>
      </c>
      <c r="F159" s="2"/>
      <c r="G159" s="2"/>
      <c r="H159" s="2" t="s">
        <v>465</v>
      </c>
      <c r="I159" s="2"/>
      <c r="J159" s="2"/>
      <c r="K159" s="2"/>
      <c r="L159" s="2"/>
      <c r="M159" s="2"/>
      <c r="N159" s="2" t="s">
        <v>113</v>
      </c>
      <c r="O159" s="2" t="s">
        <v>31</v>
      </c>
      <c r="P159" s="2" t="s">
        <v>246</v>
      </c>
      <c r="Q159" s="2"/>
      <c r="R159" s="2"/>
      <c r="S159" s="2" t="s">
        <v>13</v>
      </c>
      <c r="T159" s="2" t="s">
        <v>13</v>
      </c>
      <c r="U159" s="2" t="s">
        <v>13</v>
      </c>
      <c r="V159" s="2" t="s">
        <v>13</v>
      </c>
      <c r="W159" s="2" t="str">
        <f>Tableau11[[#This Row],[N° dossier]]&amp;Tableau11[[#This Row],[O/N]]</f>
        <v>2022063793O</v>
      </c>
      <c r="X159" s="6" t="e" cm="1">
        <f t="array" ref="X159">_xlfn.SINGLE(_xlfn.XLOOKUP(Tableau11[[#This Row],[N° dossier]]&amp;Tableau11[[#This Row],[O/N]],'ETAT 2'!H:H&amp;'ETAT 2'!A:A,'ETAT 2'!#REF!,1))</f>
        <v>#REF!</v>
      </c>
      <c r="Y159" s="2" t="str">
        <f>IF(Tableau12[[#This Row],[N° dossier]]&amp;Tableau12[[#This Row],[Colonne1]]=Tableau11[[#This Row],[N° dossier]]&amp;Tableau11[[#This Row],[O/N]],"non traité","traité")</f>
        <v>traité</v>
      </c>
      <c r="Z159" s="2" t="e">
        <f>VLOOKUP(Tableau11[[#This Row],[Colonne2]],Tableau12[#All],"Non traités","Traités")</f>
        <v>#VALUE!</v>
      </c>
      <c r="AA159" s="2"/>
    </row>
    <row r="160" spans="1:27" x14ac:dyDescent="0.3">
      <c r="A160" s="2" t="s">
        <v>0</v>
      </c>
      <c r="B160" s="2" t="s">
        <v>264</v>
      </c>
      <c r="C160" s="2" t="s">
        <v>226</v>
      </c>
      <c r="D160" s="2" t="s">
        <v>264</v>
      </c>
      <c r="E160" s="2" t="s">
        <v>13</v>
      </c>
      <c r="F160" s="2"/>
      <c r="G160" s="2"/>
      <c r="H160" s="2" t="s">
        <v>466</v>
      </c>
      <c r="I160" s="2"/>
      <c r="J160" s="2"/>
      <c r="K160" s="2"/>
      <c r="L160" s="2"/>
      <c r="M160" s="2"/>
      <c r="N160" s="2" t="s">
        <v>111</v>
      </c>
      <c r="O160" s="2" t="s">
        <v>121</v>
      </c>
      <c r="P160" s="2" t="s">
        <v>26</v>
      </c>
      <c r="Q160" s="2"/>
      <c r="R160" s="2"/>
      <c r="S160" s="2" t="s">
        <v>13</v>
      </c>
      <c r="T160" s="2" t="s">
        <v>13</v>
      </c>
      <c r="U160" s="2" t="s">
        <v>13</v>
      </c>
      <c r="V160" s="2" t="s">
        <v>13</v>
      </c>
      <c r="W160" s="2" t="str">
        <f>Tableau11[[#This Row],[N° dossier]]&amp;Tableau11[[#This Row],[O/N]]</f>
        <v>2022069944O</v>
      </c>
      <c r="X160" s="6" t="e" cm="1">
        <f t="array" ref="X160">_xlfn.SINGLE(_xlfn.XLOOKUP(Tableau11[[#This Row],[N° dossier]]&amp;Tableau11[[#This Row],[O/N]],'ETAT 2'!H:H&amp;'ETAT 2'!A:A,'ETAT 2'!#REF!,1))</f>
        <v>#REF!</v>
      </c>
      <c r="Y160" s="2" t="str">
        <f>IF(Tableau12[[#This Row],[N° dossier]]&amp;Tableau12[[#This Row],[Colonne1]]=Tableau11[[#This Row],[N° dossier]]&amp;Tableau11[[#This Row],[O/N]],"non traité","traité")</f>
        <v>traité</v>
      </c>
      <c r="Z160" s="2" t="e">
        <f>VLOOKUP(Tableau11[[#This Row],[Colonne2]],Tableau12[#All],"Non traités","Traités")</f>
        <v>#VALUE!</v>
      </c>
      <c r="AA160" s="2"/>
    </row>
    <row r="161" spans="1:27" x14ac:dyDescent="0.3">
      <c r="A161" s="2" t="s">
        <v>0</v>
      </c>
      <c r="B161" s="2" t="s">
        <v>264</v>
      </c>
      <c r="C161" s="2" t="s">
        <v>226</v>
      </c>
      <c r="D161" s="2" t="s">
        <v>264</v>
      </c>
      <c r="E161" s="2" t="s">
        <v>13</v>
      </c>
      <c r="F161" s="2"/>
      <c r="G161" s="2"/>
      <c r="H161" s="2" t="s">
        <v>468</v>
      </c>
      <c r="I161" s="2"/>
      <c r="J161" s="2"/>
      <c r="K161" s="2"/>
      <c r="L161" s="2"/>
      <c r="M161" s="2"/>
      <c r="N161" s="2" t="s">
        <v>113</v>
      </c>
      <c r="O161" s="2" t="s">
        <v>31</v>
      </c>
      <c r="P161" s="2" t="s">
        <v>32</v>
      </c>
      <c r="Q161" s="2"/>
      <c r="R161" s="2"/>
      <c r="S161" s="2" t="s">
        <v>13</v>
      </c>
      <c r="T161" s="2" t="s">
        <v>13</v>
      </c>
      <c r="U161" s="2" t="s">
        <v>13</v>
      </c>
      <c r="V161" s="2" t="s">
        <v>13</v>
      </c>
      <c r="W161" s="2" t="str">
        <f>Tableau11[[#This Row],[N° dossier]]&amp;Tableau11[[#This Row],[O/N]]</f>
        <v>2022064211O</v>
      </c>
      <c r="X161" s="6" t="e" cm="1">
        <f t="array" ref="X161">_xlfn.SINGLE(_xlfn.XLOOKUP(Tableau11[[#This Row],[N° dossier]]&amp;Tableau11[[#This Row],[O/N]],'ETAT 2'!H:H&amp;'ETAT 2'!A:A,'ETAT 2'!#REF!,1))</f>
        <v>#REF!</v>
      </c>
      <c r="Y161" s="2" t="str">
        <f>IF(Tableau12[[#This Row],[N° dossier]]&amp;Tableau12[[#This Row],[Colonne1]]=Tableau11[[#This Row],[N° dossier]]&amp;Tableau11[[#This Row],[O/N]],"non traité","traité")</f>
        <v>traité</v>
      </c>
      <c r="Z161" s="2" t="e">
        <f>VLOOKUP(Tableau11[[#This Row],[Colonne2]],Tableau12[#All],"Non traités","Traités")</f>
        <v>#VALUE!</v>
      </c>
      <c r="AA161" s="2"/>
    </row>
    <row r="162" spans="1:27" x14ac:dyDescent="0.3">
      <c r="A162" s="2" t="s">
        <v>0</v>
      </c>
      <c r="B162" s="2" t="s">
        <v>264</v>
      </c>
      <c r="C162" s="2" t="s">
        <v>226</v>
      </c>
      <c r="D162" s="2" t="s">
        <v>264</v>
      </c>
      <c r="E162" s="2" t="s">
        <v>13</v>
      </c>
      <c r="F162" s="2"/>
      <c r="G162" s="2"/>
      <c r="H162" s="2" t="s">
        <v>469</v>
      </c>
      <c r="I162" s="2"/>
      <c r="J162" s="2"/>
      <c r="K162" s="2"/>
      <c r="L162" s="2"/>
      <c r="M162" s="2"/>
      <c r="N162" s="2" t="s">
        <v>132</v>
      </c>
      <c r="O162" s="2" t="s">
        <v>112</v>
      </c>
      <c r="P162" s="2" t="s">
        <v>126</v>
      </c>
      <c r="Q162" s="2"/>
      <c r="R162" s="2"/>
      <c r="S162" s="2" t="s">
        <v>13</v>
      </c>
      <c r="T162" s="2" t="s">
        <v>13</v>
      </c>
      <c r="U162" s="2" t="s">
        <v>13</v>
      </c>
      <c r="V162" s="2" t="s">
        <v>13</v>
      </c>
      <c r="W162" s="2" t="str">
        <f>Tableau11[[#This Row],[N° dossier]]&amp;Tableau11[[#This Row],[O/N]]</f>
        <v>2022061710O</v>
      </c>
      <c r="X162" s="6" t="e">
        <f>_xlfn.XLOOKUP(Tableau11[[#This Row],[N° dossier]]&amp;Tableau11[[#This Row],[O/N]],'ETAT 2'!H:H&amp;'ETAT 2'!A:A,'ETAT 2'!#REF!,1)</f>
        <v>#REF!</v>
      </c>
      <c r="Y162" s="2" t="str">
        <f>IF(Tableau12[[#This Row],[N° dossier]]&amp;Tableau12[[#This Row],[Colonne1]]=Tableau11[[#This Row],[N° dossier]]&amp;Tableau11[[#This Row],[O/N]],"non traité","traité")</f>
        <v>traité</v>
      </c>
      <c r="Z162" s="2" t="e">
        <f>VLOOKUP(Tableau11[[#This Row],[Colonne2]],Tableau12[#All],"Non traités","Traités")</f>
        <v>#VALUE!</v>
      </c>
      <c r="AA162" s="2"/>
    </row>
    <row r="163" spans="1:27" x14ac:dyDescent="0.3">
      <c r="A163" s="2" t="s">
        <v>0</v>
      </c>
      <c r="B163" s="2" t="s">
        <v>264</v>
      </c>
      <c r="C163" s="2" t="s">
        <v>226</v>
      </c>
      <c r="D163" s="2" t="s">
        <v>264</v>
      </c>
      <c r="E163" s="2" t="s">
        <v>13</v>
      </c>
      <c r="F163" s="2"/>
      <c r="G163" s="2"/>
      <c r="H163" s="2" t="s">
        <v>470</v>
      </c>
      <c r="I163" s="2"/>
      <c r="J163" s="2"/>
      <c r="K163" s="2"/>
      <c r="L163" s="2"/>
      <c r="M163" s="2"/>
      <c r="N163" s="2" t="s">
        <v>14</v>
      </c>
      <c r="O163" s="2" t="s">
        <v>53</v>
      </c>
      <c r="P163" s="2" t="s">
        <v>157</v>
      </c>
      <c r="Q163" s="2"/>
      <c r="R163" s="2"/>
      <c r="S163" s="2" t="s">
        <v>13</v>
      </c>
      <c r="T163" s="2" t="s">
        <v>13</v>
      </c>
      <c r="U163" s="2" t="s">
        <v>13</v>
      </c>
      <c r="V163" s="2" t="s">
        <v>13</v>
      </c>
      <c r="W163" s="2" t="str">
        <f>Tableau11[[#This Row],[N° dossier]]&amp;Tableau11[[#This Row],[O/N]]</f>
        <v>2022085299O</v>
      </c>
      <c r="Z163" s="2"/>
      <c r="AA163" s="2"/>
    </row>
    <row r="164" spans="1:27" x14ac:dyDescent="0.3">
      <c r="A164" s="2" t="s">
        <v>0</v>
      </c>
      <c r="B164" s="2" t="s">
        <v>264</v>
      </c>
      <c r="C164" s="2" t="s">
        <v>226</v>
      </c>
      <c r="D164" s="2" t="s">
        <v>264</v>
      </c>
      <c r="E164" s="2" t="s">
        <v>13</v>
      </c>
      <c r="F164" s="2"/>
      <c r="G164" s="2"/>
      <c r="H164" s="2" t="s">
        <v>471</v>
      </c>
      <c r="I164" s="2"/>
      <c r="J164" s="2"/>
      <c r="K164" s="2"/>
      <c r="L164" s="2"/>
      <c r="M164" s="2"/>
      <c r="N164" s="2" t="s">
        <v>119</v>
      </c>
      <c r="O164" s="2" t="s">
        <v>252</v>
      </c>
      <c r="P164" s="2" t="s">
        <v>104</v>
      </c>
      <c r="Q164" s="2"/>
      <c r="R164" s="2"/>
      <c r="S164" s="2" t="s">
        <v>13</v>
      </c>
      <c r="T164" s="2" t="s">
        <v>13</v>
      </c>
      <c r="U164" s="2" t="s">
        <v>13</v>
      </c>
      <c r="V164" s="2" t="s">
        <v>13</v>
      </c>
      <c r="W164" s="2" t="str">
        <f>Tableau11[[#This Row],[N° dossier]]&amp;Tableau11[[#This Row],[O/N]]</f>
        <v>2021382852O</v>
      </c>
      <c r="Z164" s="2"/>
      <c r="AA164" s="2"/>
    </row>
    <row r="165" spans="1:27" x14ac:dyDescent="0.3">
      <c r="A165" s="2" t="s">
        <v>0</v>
      </c>
      <c r="B165" s="2" t="s">
        <v>264</v>
      </c>
      <c r="C165" s="2" t="s">
        <v>226</v>
      </c>
      <c r="D165" s="2" t="s">
        <v>264</v>
      </c>
      <c r="E165" s="2" t="s">
        <v>13</v>
      </c>
      <c r="F165" s="2"/>
      <c r="G165" s="2"/>
      <c r="H165" s="2" t="s">
        <v>472</v>
      </c>
      <c r="I165" s="2"/>
      <c r="J165" s="2"/>
      <c r="K165" s="2"/>
      <c r="L165" s="2"/>
      <c r="M165" s="2"/>
      <c r="N165" s="2" t="s">
        <v>132</v>
      </c>
      <c r="O165" s="2" t="s">
        <v>112</v>
      </c>
      <c r="P165" s="2" t="s">
        <v>473</v>
      </c>
      <c r="Q165" s="2"/>
      <c r="R165" s="2"/>
      <c r="S165" s="2" t="s">
        <v>13</v>
      </c>
      <c r="T165" s="2" t="s">
        <v>13</v>
      </c>
      <c r="U165" s="2" t="s">
        <v>13</v>
      </c>
      <c r="V165" s="2" t="s">
        <v>13</v>
      </c>
      <c r="W165" s="2" t="str">
        <f>Tableau11[[#This Row],[N° dossier]]&amp;Tableau11[[#This Row],[O/N]]</f>
        <v>2022061362O</v>
      </c>
      <c r="Z165" s="2"/>
      <c r="AA165" s="2"/>
    </row>
    <row r="166" spans="1:27" x14ac:dyDescent="0.3">
      <c r="A166" s="2" t="s">
        <v>0</v>
      </c>
      <c r="B166" s="2" t="s">
        <v>264</v>
      </c>
      <c r="C166" s="2" t="s">
        <v>226</v>
      </c>
      <c r="D166" s="2" t="s">
        <v>264</v>
      </c>
      <c r="E166" s="2" t="s">
        <v>13</v>
      </c>
      <c r="F166" s="2"/>
      <c r="G166" s="2"/>
      <c r="H166" s="2" t="s">
        <v>474</v>
      </c>
      <c r="I166" s="2"/>
      <c r="J166" s="2"/>
      <c r="K166" s="2"/>
      <c r="L166" s="2"/>
      <c r="M166" s="2"/>
      <c r="N166" s="2" t="s">
        <v>132</v>
      </c>
      <c r="O166" s="2" t="s">
        <v>56</v>
      </c>
      <c r="P166" s="2" t="s">
        <v>140</v>
      </c>
      <c r="Q166" s="2"/>
      <c r="R166" s="2"/>
      <c r="S166" s="2" t="s">
        <v>13</v>
      </c>
      <c r="T166" s="2" t="s">
        <v>13</v>
      </c>
      <c r="U166" s="2" t="s">
        <v>13</v>
      </c>
      <c r="V166" s="2" t="s">
        <v>13</v>
      </c>
      <c r="W166" s="2" t="str">
        <f>Tableau11[[#This Row],[N° dossier]]&amp;Tableau11[[#This Row],[O/N]]</f>
        <v>2022086875O</v>
      </c>
      <c r="Z166" s="2"/>
      <c r="AA166" s="2"/>
    </row>
    <row r="167" spans="1:27" x14ac:dyDescent="0.3">
      <c r="A167" s="2" t="s">
        <v>0</v>
      </c>
      <c r="B167" s="2" t="s">
        <v>264</v>
      </c>
      <c r="C167" s="2" t="s">
        <v>226</v>
      </c>
      <c r="D167" s="2" t="s">
        <v>264</v>
      </c>
      <c r="E167" s="2" t="s">
        <v>13</v>
      </c>
      <c r="F167" s="2"/>
      <c r="G167" s="2"/>
      <c r="H167" s="2" t="s">
        <v>475</v>
      </c>
      <c r="I167" s="2"/>
      <c r="J167" s="2"/>
      <c r="K167" s="2"/>
      <c r="L167" s="2"/>
      <c r="M167" s="2"/>
      <c r="N167" s="2" t="s">
        <v>47</v>
      </c>
      <c r="O167" s="2" t="s">
        <v>112</v>
      </c>
      <c r="P167" s="2" t="s">
        <v>126</v>
      </c>
      <c r="Q167" s="2"/>
      <c r="R167" s="2"/>
      <c r="S167" s="2" t="s">
        <v>13</v>
      </c>
      <c r="T167" s="2" t="s">
        <v>13</v>
      </c>
      <c r="U167" s="2" t="s">
        <v>13</v>
      </c>
      <c r="V167" s="2" t="s">
        <v>13</v>
      </c>
      <c r="W167" s="2" t="str">
        <f>Tableau11[[#This Row],[N° dossier]]&amp;Tableau11[[#This Row],[O/N]]</f>
        <v>2022061562O</v>
      </c>
      <c r="Z167" s="2"/>
      <c r="AA167" s="2"/>
    </row>
    <row r="168" spans="1:27" x14ac:dyDescent="0.3">
      <c r="A168" s="2" t="s">
        <v>0</v>
      </c>
      <c r="B168" s="2" t="s">
        <v>264</v>
      </c>
      <c r="C168" s="2" t="s">
        <v>226</v>
      </c>
      <c r="D168" s="2" t="s">
        <v>264</v>
      </c>
      <c r="E168" s="2" t="s">
        <v>13</v>
      </c>
      <c r="F168" s="2"/>
      <c r="G168" s="2"/>
      <c r="H168" s="2" t="s">
        <v>476</v>
      </c>
      <c r="I168" s="2"/>
      <c r="J168" s="2"/>
      <c r="K168" s="2"/>
      <c r="L168" s="2"/>
      <c r="M168" s="2"/>
      <c r="N168" s="2" t="s">
        <v>113</v>
      </c>
      <c r="O168" s="2" t="s">
        <v>15</v>
      </c>
      <c r="P168" s="2" t="s">
        <v>97</v>
      </c>
      <c r="Q168" s="2"/>
      <c r="R168" s="2"/>
      <c r="S168" s="2" t="s">
        <v>13</v>
      </c>
      <c r="T168" s="2" t="s">
        <v>13</v>
      </c>
      <c r="U168" s="2" t="s">
        <v>13</v>
      </c>
      <c r="V168" s="2" t="s">
        <v>13</v>
      </c>
      <c r="W168" s="2" t="str">
        <f>Tableau11[[#This Row],[N° dossier]]&amp;Tableau11[[#This Row],[O/N]]</f>
        <v>2022076472O</v>
      </c>
      <c r="Z168" s="2"/>
      <c r="AA168" s="2"/>
    </row>
    <row r="169" spans="1:27" x14ac:dyDescent="0.3">
      <c r="A169" s="2" t="s">
        <v>0</v>
      </c>
      <c r="B169" s="2" t="s">
        <v>264</v>
      </c>
      <c r="C169" s="2" t="s">
        <v>226</v>
      </c>
      <c r="D169" s="2" t="s">
        <v>264</v>
      </c>
      <c r="E169" s="2" t="s">
        <v>13</v>
      </c>
      <c r="F169" s="2"/>
      <c r="G169" s="2"/>
      <c r="H169" s="2" t="s">
        <v>477</v>
      </c>
      <c r="I169" s="2"/>
      <c r="J169" s="2"/>
      <c r="K169" s="2"/>
      <c r="L169" s="2"/>
      <c r="M169" s="2"/>
      <c r="N169" s="2" t="s">
        <v>22</v>
      </c>
      <c r="O169" s="2" t="s">
        <v>68</v>
      </c>
      <c r="P169" s="2" t="s">
        <v>71</v>
      </c>
      <c r="Q169" s="2"/>
      <c r="R169" s="2"/>
      <c r="S169" s="2" t="s">
        <v>13</v>
      </c>
      <c r="T169" s="2" t="s">
        <v>13</v>
      </c>
      <c r="U169" s="2" t="s">
        <v>13</v>
      </c>
      <c r="V169" s="2" t="s">
        <v>13</v>
      </c>
      <c r="W169" s="2" t="str">
        <f>Tableau11[[#This Row],[N° dossier]]&amp;Tableau11[[#This Row],[O/N]]</f>
        <v>2022052287O</v>
      </c>
      <c r="Z169" s="2"/>
      <c r="AA169" s="2"/>
    </row>
    <row r="170" spans="1:27" x14ac:dyDescent="0.3">
      <c r="A170" s="2" t="s">
        <v>0</v>
      </c>
      <c r="B170" s="2" t="s">
        <v>264</v>
      </c>
      <c r="C170" s="2" t="s">
        <v>226</v>
      </c>
      <c r="D170" s="2" t="s">
        <v>264</v>
      </c>
      <c r="E170" s="2" t="s">
        <v>13</v>
      </c>
      <c r="F170" s="2"/>
      <c r="G170" s="2"/>
      <c r="H170" s="2" t="s">
        <v>478</v>
      </c>
      <c r="I170" s="2"/>
      <c r="J170" s="2"/>
      <c r="K170" s="2"/>
      <c r="L170" s="2"/>
      <c r="M170" s="2"/>
      <c r="N170" s="2" t="s">
        <v>27</v>
      </c>
      <c r="O170" s="2" t="s">
        <v>53</v>
      </c>
      <c r="P170" s="2" t="s">
        <v>142</v>
      </c>
      <c r="Q170" s="2"/>
      <c r="R170" s="2"/>
      <c r="S170" s="2" t="s">
        <v>13</v>
      </c>
      <c r="T170" s="2" t="s">
        <v>13</v>
      </c>
      <c r="U170" s="2" t="s">
        <v>13</v>
      </c>
      <c r="V170" s="2" t="s">
        <v>13</v>
      </c>
      <c r="W170" s="2" t="str">
        <f>Tableau11[[#This Row],[N° dossier]]&amp;Tableau11[[#This Row],[O/N]]</f>
        <v>2022084779O</v>
      </c>
      <c r="Z170" s="2"/>
      <c r="AA170" s="2"/>
    </row>
    <row r="171" spans="1:27" x14ac:dyDescent="0.3">
      <c r="A171" s="2" t="s">
        <v>0</v>
      </c>
      <c r="B171" s="2" t="s">
        <v>264</v>
      </c>
      <c r="C171" s="2" t="s">
        <v>226</v>
      </c>
      <c r="D171" s="2" t="s">
        <v>264</v>
      </c>
      <c r="E171" s="2" t="s">
        <v>13</v>
      </c>
      <c r="F171" s="2"/>
      <c r="G171" s="2"/>
      <c r="H171" s="2" t="s">
        <v>479</v>
      </c>
      <c r="I171" s="2"/>
      <c r="J171" s="2"/>
      <c r="K171" s="2"/>
      <c r="L171" s="2"/>
      <c r="M171" s="2"/>
      <c r="N171" s="2" t="s">
        <v>446</v>
      </c>
      <c r="O171" s="2" t="s">
        <v>480</v>
      </c>
      <c r="P171" s="2" t="s">
        <v>481</v>
      </c>
      <c r="Q171" s="2"/>
      <c r="R171" s="2"/>
      <c r="S171" s="2" t="s">
        <v>13</v>
      </c>
      <c r="T171" s="2" t="s">
        <v>13</v>
      </c>
      <c r="U171" s="2" t="s">
        <v>13</v>
      </c>
      <c r="V171" s="2" t="s">
        <v>13</v>
      </c>
      <c r="W171" s="2" t="str">
        <f>Tableau11[[#This Row],[N° dossier]]&amp;Tableau11[[#This Row],[O/N]]</f>
        <v>2021108641O</v>
      </c>
      <c r="Z171" s="2"/>
      <c r="AA171" s="2"/>
    </row>
    <row r="172" spans="1:27" x14ac:dyDescent="0.3">
      <c r="A172" s="2" t="s">
        <v>0</v>
      </c>
      <c r="B172" s="2" t="s">
        <v>264</v>
      </c>
      <c r="C172" s="2" t="s">
        <v>226</v>
      </c>
      <c r="D172" s="2" t="s">
        <v>264</v>
      </c>
      <c r="E172" s="2" t="s">
        <v>13</v>
      </c>
      <c r="F172" s="2"/>
      <c r="G172" s="2"/>
      <c r="H172" s="2" t="s">
        <v>482</v>
      </c>
      <c r="I172" s="2"/>
      <c r="J172" s="2"/>
      <c r="K172" s="2"/>
      <c r="L172" s="2"/>
      <c r="M172" s="2"/>
      <c r="N172" s="2" t="s">
        <v>55</v>
      </c>
      <c r="O172" s="2" t="s">
        <v>259</v>
      </c>
      <c r="P172" s="2" t="s">
        <v>14</v>
      </c>
      <c r="Q172" s="2"/>
      <c r="R172" s="2"/>
      <c r="S172" s="2" t="s">
        <v>13</v>
      </c>
      <c r="T172" s="2" t="s">
        <v>13</v>
      </c>
      <c r="U172" s="2" t="s">
        <v>13</v>
      </c>
      <c r="V172" s="2" t="s">
        <v>13</v>
      </c>
      <c r="W172" s="2" t="str">
        <f>Tableau11[[#This Row],[N° dossier]]&amp;Tableau11[[#This Row],[O/N]]</f>
        <v>2022056253O</v>
      </c>
      <c r="Z172" s="2"/>
      <c r="AA172" s="2"/>
    </row>
    <row r="173" spans="1:27" x14ac:dyDescent="0.3">
      <c r="A173" s="2" t="s">
        <v>0</v>
      </c>
      <c r="B173" s="2" t="s">
        <v>264</v>
      </c>
      <c r="C173" s="2" t="s">
        <v>226</v>
      </c>
      <c r="D173" s="2" t="s">
        <v>264</v>
      </c>
      <c r="E173" s="2" t="s">
        <v>13</v>
      </c>
      <c r="F173" s="2"/>
      <c r="G173" s="2"/>
      <c r="H173" s="2" t="s">
        <v>483</v>
      </c>
      <c r="I173" s="2"/>
      <c r="J173" s="2"/>
      <c r="K173" s="2"/>
      <c r="L173" s="2"/>
      <c r="M173" s="2"/>
      <c r="N173" s="2" t="s">
        <v>71</v>
      </c>
      <c r="O173" s="2" t="s">
        <v>256</v>
      </c>
      <c r="P173" s="2" t="s">
        <v>28</v>
      </c>
      <c r="Q173" s="2"/>
      <c r="R173" s="2"/>
      <c r="S173" s="2" t="s">
        <v>13</v>
      </c>
      <c r="T173" s="2" t="s">
        <v>13</v>
      </c>
      <c r="U173" s="2" t="s">
        <v>13</v>
      </c>
      <c r="V173" s="2" t="s">
        <v>13</v>
      </c>
      <c r="W173" s="2" t="str">
        <f>Tableau11[[#This Row],[N° dossier]]&amp;Tableau11[[#This Row],[O/N]]</f>
        <v>2022037110O</v>
      </c>
      <c r="Z173" s="2"/>
      <c r="AA173" s="2"/>
    </row>
    <row r="174" spans="1:27" x14ac:dyDescent="0.3">
      <c r="A174" s="2" t="s">
        <v>0</v>
      </c>
      <c r="B174" s="2" t="s">
        <v>264</v>
      </c>
      <c r="C174" s="2" t="s">
        <v>226</v>
      </c>
      <c r="D174" s="2" t="s">
        <v>264</v>
      </c>
      <c r="E174" s="2" t="s">
        <v>13</v>
      </c>
      <c r="F174" s="2"/>
      <c r="G174" s="2"/>
      <c r="H174" s="2" t="s">
        <v>484</v>
      </c>
      <c r="I174" s="2"/>
      <c r="J174" s="2"/>
      <c r="K174" s="2"/>
      <c r="L174" s="2"/>
      <c r="M174" s="2"/>
      <c r="N174" s="2" t="s">
        <v>119</v>
      </c>
      <c r="O174" s="2" t="s">
        <v>114</v>
      </c>
      <c r="P174" s="2" t="s">
        <v>350</v>
      </c>
      <c r="Q174" s="2"/>
      <c r="R174" s="2"/>
      <c r="S174" s="2" t="s">
        <v>13</v>
      </c>
      <c r="T174" s="2" t="s">
        <v>13</v>
      </c>
      <c r="U174" s="2" t="s">
        <v>13</v>
      </c>
      <c r="V174" s="2" t="s">
        <v>13</v>
      </c>
      <c r="W174" s="2" t="str">
        <f>Tableau11[[#This Row],[N° dossier]]&amp;Tableau11[[#This Row],[O/N]]</f>
        <v>2021341751O</v>
      </c>
      <c r="Z174" s="2"/>
      <c r="AA174" s="2"/>
    </row>
    <row r="175" spans="1:27" x14ac:dyDescent="0.3">
      <c r="A175" s="2" t="s">
        <v>0</v>
      </c>
      <c r="B175" s="2" t="s">
        <v>264</v>
      </c>
      <c r="C175" s="2" t="s">
        <v>226</v>
      </c>
      <c r="D175" s="2" t="s">
        <v>264</v>
      </c>
      <c r="E175" s="2" t="s">
        <v>13</v>
      </c>
      <c r="F175" s="2"/>
      <c r="G175" s="2"/>
      <c r="H175" s="2" t="s">
        <v>485</v>
      </c>
      <c r="I175" s="2"/>
      <c r="J175" s="2"/>
      <c r="K175" s="2"/>
      <c r="L175" s="2"/>
      <c r="M175" s="2"/>
      <c r="N175" s="2" t="s">
        <v>47</v>
      </c>
      <c r="O175" s="2" t="s">
        <v>65</v>
      </c>
      <c r="P175" s="2" t="s">
        <v>36</v>
      </c>
      <c r="Q175" s="2"/>
      <c r="R175" s="2"/>
      <c r="S175" s="2" t="s">
        <v>13</v>
      </c>
      <c r="T175" s="2" t="s">
        <v>13</v>
      </c>
      <c r="U175" s="2" t="s">
        <v>13</v>
      </c>
      <c r="V175" s="2" t="s">
        <v>13</v>
      </c>
      <c r="W175" s="2" t="str">
        <f>Tableau11[[#This Row],[N° dossier]]&amp;Tableau11[[#This Row],[O/N]]</f>
        <v>2022068642O</v>
      </c>
      <c r="Z175" s="2"/>
      <c r="AA175" s="2"/>
    </row>
    <row r="176" spans="1:27" x14ac:dyDescent="0.3">
      <c r="A176" s="2" t="s">
        <v>0</v>
      </c>
      <c r="B176" s="2" t="s">
        <v>264</v>
      </c>
      <c r="C176" s="2" t="s">
        <v>226</v>
      </c>
      <c r="D176" s="2" t="s">
        <v>264</v>
      </c>
      <c r="E176" s="2" t="s">
        <v>13</v>
      </c>
      <c r="F176" s="2"/>
      <c r="G176" s="2"/>
      <c r="H176" s="2" t="s">
        <v>486</v>
      </c>
      <c r="I176" s="2"/>
      <c r="J176" s="2"/>
      <c r="K176" s="2"/>
      <c r="L176" s="2"/>
      <c r="M176" s="2"/>
      <c r="N176" s="2" t="s">
        <v>113</v>
      </c>
      <c r="O176" s="2" t="s">
        <v>257</v>
      </c>
      <c r="P176" s="2" t="s">
        <v>149</v>
      </c>
      <c r="Q176" s="2"/>
      <c r="R176" s="2"/>
      <c r="S176" s="2" t="s">
        <v>13</v>
      </c>
      <c r="T176" s="2" t="s">
        <v>13</v>
      </c>
      <c r="U176" s="2" t="s">
        <v>13</v>
      </c>
      <c r="V176" s="2" t="s">
        <v>13</v>
      </c>
      <c r="W176" s="2" t="str">
        <f>Tableau11[[#This Row],[N° dossier]]&amp;Tableau11[[#This Row],[O/N]]</f>
        <v>2022045649O</v>
      </c>
      <c r="Z176" s="2"/>
      <c r="AA176" s="2"/>
    </row>
    <row r="177" spans="1:27" x14ac:dyDescent="0.3">
      <c r="A177" s="2" t="s">
        <v>0</v>
      </c>
      <c r="B177" s="2" t="s">
        <v>264</v>
      </c>
      <c r="C177" s="2" t="s">
        <v>226</v>
      </c>
      <c r="D177" s="2" t="s">
        <v>264</v>
      </c>
      <c r="E177" s="2" t="s">
        <v>13</v>
      </c>
      <c r="F177" s="2"/>
      <c r="G177" s="2"/>
      <c r="H177" s="2" t="s">
        <v>487</v>
      </c>
      <c r="I177" s="2"/>
      <c r="J177" s="2"/>
      <c r="K177" s="2"/>
      <c r="L177" s="2"/>
      <c r="M177" s="2"/>
      <c r="N177" s="2" t="s">
        <v>102</v>
      </c>
      <c r="O177" s="2" t="s">
        <v>90</v>
      </c>
      <c r="P177" s="2" t="s">
        <v>91</v>
      </c>
      <c r="Q177" s="2"/>
      <c r="R177" s="2"/>
      <c r="S177" s="2" t="s">
        <v>13</v>
      </c>
      <c r="T177" s="2" t="s">
        <v>13</v>
      </c>
      <c r="U177" s="2" t="s">
        <v>13</v>
      </c>
      <c r="V177" s="2" t="s">
        <v>13</v>
      </c>
      <c r="W177" s="2" t="str">
        <f>Tableau11[[#This Row],[N° dossier]]&amp;Tableau11[[#This Row],[O/N]]</f>
        <v>2021371771O</v>
      </c>
      <c r="Z177" s="2"/>
      <c r="AA177" s="2"/>
    </row>
    <row r="178" spans="1:27" x14ac:dyDescent="0.3">
      <c r="A178" s="2" t="s">
        <v>0</v>
      </c>
      <c r="B178" s="2" t="s">
        <v>264</v>
      </c>
      <c r="C178" s="2" t="s">
        <v>226</v>
      </c>
      <c r="D178" s="2" t="s">
        <v>264</v>
      </c>
      <c r="E178" s="2" t="s">
        <v>13</v>
      </c>
      <c r="F178" s="2"/>
      <c r="G178" s="2"/>
      <c r="H178" s="2" t="s">
        <v>488</v>
      </c>
      <c r="I178" s="2"/>
      <c r="J178" s="2"/>
      <c r="K178" s="2"/>
      <c r="L178" s="2"/>
      <c r="M178" s="2"/>
      <c r="N178" s="2" t="s">
        <v>113</v>
      </c>
      <c r="O178" s="2" t="s">
        <v>53</v>
      </c>
      <c r="P178" s="2" t="s">
        <v>36</v>
      </c>
      <c r="Q178" s="2"/>
      <c r="R178" s="2"/>
      <c r="S178" s="2" t="s">
        <v>13</v>
      </c>
      <c r="T178" s="2" t="s">
        <v>13</v>
      </c>
      <c r="U178" s="2" t="s">
        <v>13</v>
      </c>
      <c r="V178" s="2" t="s">
        <v>13</v>
      </c>
      <c r="W178" s="2" t="str">
        <f>Tableau11[[#This Row],[N° dossier]]&amp;Tableau11[[#This Row],[O/N]]</f>
        <v>2022083639O</v>
      </c>
      <c r="Z178" s="2"/>
      <c r="AA178" s="2"/>
    </row>
    <row r="179" spans="1:27" x14ac:dyDescent="0.3">
      <c r="A179" s="2" t="s">
        <v>0</v>
      </c>
      <c r="B179" s="2" t="s">
        <v>264</v>
      </c>
      <c r="C179" s="2" t="s">
        <v>226</v>
      </c>
      <c r="D179" s="2" t="s">
        <v>264</v>
      </c>
      <c r="E179" s="2" t="s">
        <v>13</v>
      </c>
      <c r="F179" s="2"/>
      <c r="G179" s="2"/>
      <c r="H179" s="2" t="s">
        <v>489</v>
      </c>
      <c r="I179" s="2"/>
      <c r="J179" s="2"/>
      <c r="K179" s="2"/>
      <c r="L179" s="2"/>
      <c r="M179" s="2"/>
      <c r="N179" s="2" t="s">
        <v>60</v>
      </c>
      <c r="O179" s="2" t="s">
        <v>61</v>
      </c>
      <c r="P179" s="2" t="s">
        <v>40</v>
      </c>
      <c r="Q179" s="2"/>
      <c r="R179" s="2"/>
      <c r="S179" s="2" t="s">
        <v>13</v>
      </c>
      <c r="T179" s="2" t="s">
        <v>13</v>
      </c>
      <c r="U179" s="2" t="s">
        <v>13</v>
      </c>
      <c r="V179" s="2" t="s">
        <v>13</v>
      </c>
      <c r="W179" s="2" t="str">
        <f>Tableau11[[#This Row],[N° dossier]]&amp;Tableau11[[#This Row],[O/N]]</f>
        <v>2022071431O</v>
      </c>
      <c r="Z179" s="2"/>
      <c r="AA179" s="2"/>
    </row>
    <row r="180" spans="1:27" x14ac:dyDescent="0.3">
      <c r="A180" s="2" t="s">
        <v>0</v>
      </c>
      <c r="B180" s="2" t="s">
        <v>264</v>
      </c>
      <c r="C180" s="2" t="s">
        <v>226</v>
      </c>
      <c r="D180" s="2" t="s">
        <v>264</v>
      </c>
      <c r="E180" s="2" t="s">
        <v>13</v>
      </c>
      <c r="F180" s="2"/>
      <c r="G180" s="2"/>
      <c r="H180" s="2" t="s">
        <v>491</v>
      </c>
      <c r="I180" s="2"/>
      <c r="J180" s="2"/>
      <c r="K180" s="2"/>
      <c r="L180" s="2"/>
      <c r="M180" s="2"/>
      <c r="N180" s="2" t="s">
        <v>113</v>
      </c>
      <c r="O180" s="2" t="s">
        <v>46</v>
      </c>
      <c r="P180" s="2" t="s">
        <v>234</v>
      </c>
      <c r="Q180" s="2"/>
      <c r="R180" s="2"/>
      <c r="S180" s="2" t="s">
        <v>13</v>
      </c>
      <c r="T180" s="2" t="s">
        <v>13</v>
      </c>
      <c r="U180" s="2" t="s">
        <v>13</v>
      </c>
      <c r="V180" s="2" t="s">
        <v>13</v>
      </c>
      <c r="W180" s="2" t="str">
        <f>Tableau11[[#This Row],[N° dossier]]&amp;Tableau11[[#This Row],[O/N]]</f>
        <v>2022094605O</v>
      </c>
      <c r="Z180" s="2"/>
      <c r="AA180" s="2"/>
    </row>
    <row r="181" spans="1:27" x14ac:dyDescent="0.3">
      <c r="A181" s="2" t="s">
        <v>0</v>
      </c>
      <c r="B181" s="2" t="s">
        <v>264</v>
      </c>
      <c r="C181" s="2" t="s">
        <v>226</v>
      </c>
      <c r="D181" s="2" t="s">
        <v>264</v>
      </c>
      <c r="E181" s="2" t="s">
        <v>13</v>
      </c>
      <c r="F181" s="2"/>
      <c r="G181" s="2"/>
      <c r="H181" s="2" t="s">
        <v>492</v>
      </c>
      <c r="I181" s="2"/>
      <c r="J181" s="2"/>
      <c r="K181" s="2"/>
      <c r="L181" s="2"/>
      <c r="M181" s="2"/>
      <c r="N181" s="2" t="s">
        <v>113</v>
      </c>
      <c r="O181" s="2" t="s">
        <v>18</v>
      </c>
      <c r="P181" s="2" t="s">
        <v>107</v>
      </c>
      <c r="Q181" s="2"/>
      <c r="R181" s="2"/>
      <c r="S181" s="2" t="s">
        <v>13</v>
      </c>
      <c r="T181" s="2" t="s">
        <v>13</v>
      </c>
      <c r="U181" s="2" t="s">
        <v>13</v>
      </c>
      <c r="V181" s="2" t="s">
        <v>13</v>
      </c>
      <c r="W181" s="2" t="str">
        <f>Tableau11[[#This Row],[N° dossier]]&amp;Tableau11[[#This Row],[O/N]]</f>
        <v>2022092207O</v>
      </c>
      <c r="Z181" s="2"/>
      <c r="AA181" s="2"/>
    </row>
    <row r="182" spans="1:27" x14ac:dyDescent="0.3">
      <c r="A182" s="2" t="s">
        <v>0</v>
      </c>
      <c r="B182" s="2" t="s">
        <v>264</v>
      </c>
      <c r="C182" s="2" t="s">
        <v>226</v>
      </c>
      <c r="D182" s="2" t="s">
        <v>264</v>
      </c>
      <c r="E182" s="2" t="s">
        <v>35</v>
      </c>
      <c r="F182" s="2"/>
      <c r="G182" s="2"/>
      <c r="H182" s="2" t="s">
        <v>493</v>
      </c>
      <c r="I182" s="2"/>
      <c r="J182" s="2"/>
      <c r="K182" s="2"/>
      <c r="L182" s="2"/>
      <c r="M182" s="2"/>
      <c r="N182" s="2" t="s">
        <v>132</v>
      </c>
      <c r="O182" s="2" t="s">
        <v>254</v>
      </c>
      <c r="P182" s="2" t="s">
        <v>36</v>
      </c>
      <c r="Q182" s="2"/>
      <c r="R182" s="2"/>
      <c r="S182" s="2" t="s">
        <v>13</v>
      </c>
      <c r="T182" s="2" t="s">
        <v>13</v>
      </c>
      <c r="U182" s="2" t="s">
        <v>13</v>
      </c>
      <c r="V182" s="2" t="s">
        <v>13</v>
      </c>
      <c r="W182" s="2" t="str">
        <f>Tableau11[[#This Row],[N° dossier]]&amp;Tableau11[[#This Row],[O/N]]</f>
        <v>2022065649O</v>
      </c>
      <c r="Z182" s="2"/>
      <c r="AA182" s="2"/>
    </row>
    <row r="183" spans="1:27" x14ac:dyDescent="0.3">
      <c r="A183" s="2" t="s">
        <v>0</v>
      </c>
      <c r="B183" s="2" t="s">
        <v>264</v>
      </c>
      <c r="C183" s="2" t="s">
        <v>226</v>
      </c>
      <c r="D183" s="2" t="s">
        <v>264</v>
      </c>
      <c r="E183" s="2" t="s">
        <v>35</v>
      </c>
      <c r="F183" s="2"/>
      <c r="G183" s="2"/>
      <c r="H183" s="2" t="s">
        <v>494</v>
      </c>
      <c r="I183" s="2"/>
      <c r="J183" s="2"/>
      <c r="K183" s="2"/>
      <c r="L183" s="2"/>
      <c r="M183" s="2"/>
      <c r="N183" s="2" t="s">
        <v>113</v>
      </c>
      <c r="O183" s="2" t="s">
        <v>39</v>
      </c>
      <c r="P183" s="2" t="s">
        <v>141</v>
      </c>
      <c r="Q183" s="2"/>
      <c r="R183" s="2"/>
      <c r="S183" s="2" t="s">
        <v>13</v>
      </c>
      <c r="T183" s="2" t="s">
        <v>13</v>
      </c>
      <c r="U183" s="2" t="s">
        <v>13</v>
      </c>
      <c r="V183" s="2" t="s">
        <v>13</v>
      </c>
      <c r="W183" s="2" t="str">
        <f>Tableau11[[#This Row],[N° dossier]]&amp;Tableau11[[#This Row],[O/N]]</f>
        <v>2022088854O</v>
      </c>
      <c r="Z183" s="2"/>
      <c r="AA183" s="2"/>
    </row>
    <row r="184" spans="1:27" x14ac:dyDescent="0.3">
      <c r="A184" s="2" t="s">
        <v>0</v>
      </c>
      <c r="B184" s="2" t="s">
        <v>264</v>
      </c>
      <c r="C184" s="2" t="s">
        <v>226</v>
      </c>
      <c r="D184" s="2" t="s">
        <v>264</v>
      </c>
      <c r="E184" s="2" t="s">
        <v>13</v>
      </c>
      <c r="F184" s="2"/>
      <c r="G184" s="2"/>
      <c r="H184" s="2" t="s">
        <v>495</v>
      </c>
      <c r="I184" s="2"/>
      <c r="J184" s="2"/>
      <c r="K184" s="2"/>
      <c r="L184" s="2"/>
      <c r="M184" s="2"/>
      <c r="N184" s="2" t="s">
        <v>132</v>
      </c>
      <c r="O184" s="2" t="s">
        <v>42</v>
      </c>
      <c r="P184" s="2" t="s">
        <v>48</v>
      </c>
      <c r="Q184" s="2"/>
      <c r="R184" s="2"/>
      <c r="S184" s="2" t="s">
        <v>13</v>
      </c>
      <c r="T184" s="2" t="s">
        <v>13</v>
      </c>
      <c r="U184" s="2" t="s">
        <v>13</v>
      </c>
      <c r="V184" s="2" t="s">
        <v>13</v>
      </c>
      <c r="W184" s="2" t="str">
        <f>Tableau11[[#This Row],[N° dossier]]&amp;Tableau11[[#This Row],[O/N]]</f>
        <v>2022096827O</v>
      </c>
      <c r="Z184" s="2"/>
      <c r="AA184" s="2"/>
    </row>
    <row r="185" spans="1:27" x14ac:dyDescent="0.3">
      <c r="A185" s="2" t="s">
        <v>0</v>
      </c>
      <c r="B185" s="2" t="s">
        <v>264</v>
      </c>
      <c r="C185" s="2" t="s">
        <v>226</v>
      </c>
      <c r="D185" s="2" t="s">
        <v>264</v>
      </c>
      <c r="E185" s="2" t="s">
        <v>13</v>
      </c>
      <c r="F185" s="2"/>
      <c r="G185" s="2"/>
      <c r="H185" s="2" t="s">
        <v>496</v>
      </c>
      <c r="I185" s="2"/>
      <c r="J185" s="2"/>
      <c r="K185" s="2"/>
      <c r="L185" s="2"/>
      <c r="M185" s="2"/>
      <c r="N185" s="2" t="s">
        <v>132</v>
      </c>
      <c r="O185" s="2" t="s">
        <v>56</v>
      </c>
      <c r="P185" s="2" t="s">
        <v>34</v>
      </c>
      <c r="Q185" s="2"/>
      <c r="R185" s="2"/>
      <c r="S185" s="2" t="s">
        <v>13</v>
      </c>
      <c r="T185" s="2" t="s">
        <v>13</v>
      </c>
      <c r="U185" s="2" t="s">
        <v>13</v>
      </c>
      <c r="V185" s="2" t="s">
        <v>13</v>
      </c>
      <c r="W185" s="2" t="str">
        <f>Tableau11[[#This Row],[N° dossier]]&amp;Tableau11[[#This Row],[O/N]]</f>
        <v>2022086940O</v>
      </c>
      <c r="Z185" s="2"/>
      <c r="AA185" s="2"/>
    </row>
    <row r="186" spans="1:27" x14ac:dyDescent="0.3">
      <c r="A186" s="2" t="s">
        <v>0</v>
      </c>
      <c r="B186" s="2" t="s">
        <v>264</v>
      </c>
      <c r="C186" s="2" t="s">
        <v>226</v>
      </c>
      <c r="D186" s="2" t="s">
        <v>264</v>
      </c>
      <c r="E186" s="2" t="s">
        <v>13</v>
      </c>
      <c r="F186" s="2"/>
      <c r="G186" s="2"/>
      <c r="H186" s="2" t="s">
        <v>497</v>
      </c>
      <c r="I186" s="2"/>
      <c r="J186" s="2"/>
      <c r="K186" s="2"/>
      <c r="L186" s="2"/>
      <c r="M186" s="2"/>
      <c r="N186" s="2" t="s">
        <v>236</v>
      </c>
      <c r="O186" s="2" t="s">
        <v>221</v>
      </c>
      <c r="P186" s="2" t="s">
        <v>498</v>
      </c>
      <c r="Q186" s="2"/>
      <c r="R186" s="2"/>
      <c r="S186" s="2" t="s">
        <v>13</v>
      </c>
      <c r="T186" s="2" t="s">
        <v>13</v>
      </c>
      <c r="U186" s="2" t="s">
        <v>13</v>
      </c>
      <c r="V186" s="2" t="s">
        <v>13</v>
      </c>
      <c r="W186" s="2" t="str">
        <f>Tableau11[[#This Row],[N° dossier]]&amp;Tableau11[[#This Row],[O/N]]</f>
        <v>2021298384O</v>
      </c>
      <c r="Z186" s="2"/>
      <c r="AA186" s="2"/>
    </row>
    <row r="187" spans="1:27" x14ac:dyDescent="0.3">
      <c r="A187" s="2" t="s">
        <v>0</v>
      </c>
      <c r="B187" s="2" t="s">
        <v>264</v>
      </c>
      <c r="C187" s="2" t="s">
        <v>226</v>
      </c>
      <c r="D187" s="2" t="s">
        <v>264</v>
      </c>
      <c r="E187" s="2" t="s">
        <v>13</v>
      </c>
      <c r="F187" s="2"/>
      <c r="G187" s="2"/>
      <c r="H187" s="2" t="s">
        <v>499</v>
      </c>
      <c r="I187" s="2"/>
      <c r="J187" s="2"/>
      <c r="K187" s="2"/>
      <c r="L187" s="2"/>
      <c r="M187" s="2"/>
      <c r="N187" s="2" t="s">
        <v>113</v>
      </c>
      <c r="O187" s="2" t="s">
        <v>33</v>
      </c>
      <c r="P187" s="2" t="s">
        <v>40</v>
      </c>
      <c r="Q187" s="2"/>
      <c r="R187" s="2"/>
      <c r="S187" s="2" t="s">
        <v>13</v>
      </c>
      <c r="T187" s="2" t="s">
        <v>13</v>
      </c>
      <c r="U187" s="2" t="s">
        <v>13</v>
      </c>
      <c r="V187" s="2" t="s">
        <v>13</v>
      </c>
      <c r="W187" s="2" t="str">
        <f>Tableau11[[#This Row],[N° dossier]]&amp;Tableau11[[#This Row],[O/N]]</f>
        <v>2022090277O</v>
      </c>
      <c r="Z187" s="2"/>
      <c r="AA187" s="2"/>
    </row>
    <row r="188" spans="1:27" x14ac:dyDescent="0.3">
      <c r="A188" s="2" t="s">
        <v>0</v>
      </c>
      <c r="B188" s="2" t="s">
        <v>264</v>
      </c>
      <c r="C188" s="2" t="s">
        <v>226</v>
      </c>
      <c r="D188" s="2" t="s">
        <v>264</v>
      </c>
      <c r="E188" s="2" t="s">
        <v>13</v>
      </c>
      <c r="F188" s="2"/>
      <c r="G188" s="2"/>
      <c r="H188" s="2" t="s">
        <v>500</v>
      </c>
      <c r="I188" s="2"/>
      <c r="J188" s="2"/>
      <c r="K188" s="2"/>
      <c r="L188" s="2"/>
      <c r="M188" s="2"/>
      <c r="N188" s="2" t="s">
        <v>132</v>
      </c>
      <c r="O188" s="2" t="s">
        <v>37</v>
      </c>
      <c r="P188" s="2" t="s">
        <v>133</v>
      </c>
      <c r="Q188" s="2"/>
      <c r="R188" s="2"/>
      <c r="S188" s="2" t="s">
        <v>13</v>
      </c>
      <c r="T188" s="2" t="s">
        <v>13</v>
      </c>
      <c r="U188" s="2" t="s">
        <v>13</v>
      </c>
      <c r="V188" s="2" t="s">
        <v>13</v>
      </c>
      <c r="W188" s="2" t="str">
        <f>Tableau11[[#This Row],[N° dossier]]&amp;Tableau11[[#This Row],[O/N]]</f>
        <v>2022087242O</v>
      </c>
      <c r="Z188" s="2"/>
      <c r="AA188" s="2"/>
    </row>
    <row r="189" spans="1:27" x14ac:dyDescent="0.3">
      <c r="A189" s="2" t="s">
        <v>0</v>
      </c>
      <c r="B189" s="2" t="s">
        <v>264</v>
      </c>
      <c r="C189" s="2" t="s">
        <v>226</v>
      </c>
      <c r="D189" s="2" t="s">
        <v>264</v>
      </c>
      <c r="E189" s="2" t="s">
        <v>13</v>
      </c>
      <c r="F189" s="2"/>
      <c r="G189" s="2"/>
      <c r="H189" s="2" t="s">
        <v>501</v>
      </c>
      <c r="I189" s="2"/>
      <c r="J189" s="2"/>
      <c r="K189" s="2"/>
      <c r="L189" s="2"/>
      <c r="M189" s="2"/>
      <c r="N189" s="2" t="s">
        <v>92</v>
      </c>
      <c r="O189" s="2" t="s">
        <v>63</v>
      </c>
      <c r="P189" s="2" t="s">
        <v>47</v>
      </c>
      <c r="Q189" s="2"/>
      <c r="R189" s="2"/>
      <c r="S189" s="2" t="s">
        <v>13</v>
      </c>
      <c r="T189" s="2" t="s">
        <v>13</v>
      </c>
      <c r="U189" s="2" t="s">
        <v>13</v>
      </c>
      <c r="V189" s="2" t="s">
        <v>13</v>
      </c>
      <c r="W189" s="2" t="str">
        <f>Tableau11[[#This Row],[N° dossier]]&amp;Tableau11[[#This Row],[O/N]]</f>
        <v>2022034604O</v>
      </c>
      <c r="Z189" s="2"/>
      <c r="AA189" s="2"/>
    </row>
    <row r="190" spans="1:27" x14ac:dyDescent="0.3">
      <c r="A190" s="2" t="s">
        <v>0</v>
      </c>
      <c r="B190" s="2" t="s">
        <v>264</v>
      </c>
      <c r="C190" s="2" t="s">
        <v>226</v>
      </c>
      <c r="D190" s="2" t="s">
        <v>264</v>
      </c>
      <c r="E190" s="2" t="s">
        <v>13</v>
      </c>
      <c r="F190" s="2"/>
      <c r="G190" s="2"/>
      <c r="H190" s="2" t="s">
        <v>502</v>
      </c>
      <c r="I190" s="2"/>
      <c r="J190" s="2"/>
      <c r="K190" s="2"/>
      <c r="L190" s="2"/>
      <c r="M190" s="2"/>
      <c r="N190" s="2" t="s">
        <v>60</v>
      </c>
      <c r="O190" s="2" t="s">
        <v>59</v>
      </c>
      <c r="P190" s="2" t="s">
        <v>93</v>
      </c>
      <c r="Q190" s="2"/>
      <c r="R190" s="2"/>
      <c r="S190" s="2" t="s">
        <v>13</v>
      </c>
      <c r="T190" s="2" t="s">
        <v>13</v>
      </c>
      <c r="U190" s="2" t="s">
        <v>13</v>
      </c>
      <c r="V190" s="2" t="s">
        <v>13</v>
      </c>
      <c r="W190" s="2" t="str">
        <f>Tableau11[[#This Row],[N° dossier]]&amp;Tableau11[[#This Row],[O/N]]</f>
        <v>2022050350O</v>
      </c>
      <c r="Z190" s="2"/>
      <c r="AA190" s="2"/>
    </row>
    <row r="191" spans="1:27" x14ac:dyDescent="0.3">
      <c r="A191" s="2" t="s">
        <v>0</v>
      </c>
      <c r="B191" s="2" t="s">
        <v>264</v>
      </c>
      <c r="C191" s="2" t="s">
        <v>226</v>
      </c>
      <c r="D191" s="2" t="s">
        <v>264</v>
      </c>
      <c r="E191" s="2" t="s">
        <v>13</v>
      </c>
      <c r="F191" s="2"/>
      <c r="G191" s="2"/>
      <c r="H191" s="2" t="s">
        <v>504</v>
      </c>
      <c r="I191" s="2"/>
      <c r="J191" s="2"/>
      <c r="K191" s="2"/>
      <c r="L191" s="2"/>
      <c r="M191" s="2"/>
      <c r="N191" s="2" t="s">
        <v>87</v>
      </c>
      <c r="O191" s="2" t="s">
        <v>128</v>
      </c>
      <c r="P191" s="2" t="s">
        <v>54</v>
      </c>
      <c r="Q191" s="2"/>
      <c r="R191" s="2"/>
      <c r="S191" s="2" t="s">
        <v>13</v>
      </c>
      <c r="T191" s="2" t="s">
        <v>13</v>
      </c>
      <c r="U191" s="2" t="s">
        <v>13</v>
      </c>
      <c r="V191" s="2" t="s">
        <v>13</v>
      </c>
      <c r="W191" s="2" t="str">
        <f>Tableau11[[#This Row],[N° dossier]]&amp;Tableau11[[#This Row],[O/N]]</f>
        <v>2022012996O</v>
      </c>
      <c r="Z191" s="2"/>
      <c r="AA191" s="2"/>
    </row>
    <row r="192" spans="1:27" x14ac:dyDescent="0.3">
      <c r="A192" s="2" t="s">
        <v>0</v>
      </c>
      <c r="B192" s="2" t="s">
        <v>264</v>
      </c>
      <c r="C192" s="2" t="s">
        <v>226</v>
      </c>
      <c r="D192" s="2" t="s">
        <v>264</v>
      </c>
      <c r="E192" s="2" t="s">
        <v>13</v>
      </c>
      <c r="F192" s="2"/>
      <c r="G192" s="2"/>
      <c r="H192" s="2" t="s">
        <v>505</v>
      </c>
      <c r="I192" s="2"/>
      <c r="J192" s="2"/>
      <c r="K192" s="2"/>
      <c r="L192" s="2"/>
      <c r="M192" s="2"/>
      <c r="N192" s="2" t="s">
        <v>117</v>
      </c>
      <c r="O192" s="2" t="s">
        <v>136</v>
      </c>
      <c r="P192" s="2" t="s">
        <v>113</v>
      </c>
      <c r="Q192" s="2"/>
      <c r="R192" s="2"/>
      <c r="S192" s="2" t="s">
        <v>13</v>
      </c>
      <c r="T192" s="2" t="s">
        <v>13</v>
      </c>
      <c r="U192" s="2" t="s">
        <v>13</v>
      </c>
      <c r="V192" s="2" t="s">
        <v>13</v>
      </c>
      <c r="W192" s="2" t="str">
        <f>Tableau11[[#This Row],[N° dossier]]&amp;Tableau11[[#This Row],[O/N]]</f>
        <v>2022102901O</v>
      </c>
      <c r="Z192" s="2"/>
      <c r="AA192" s="2"/>
    </row>
    <row r="193" spans="1:27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3"/>
      <c r="R193" s="3"/>
      <c r="S193" s="2"/>
      <c r="T193" s="2"/>
      <c r="U193" s="2"/>
      <c r="V193" s="2"/>
      <c r="W193" s="2"/>
      <c r="Z193" s="2"/>
      <c r="AA193" s="2"/>
    </row>
    <row r="194" spans="1:27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3"/>
      <c r="R194" s="3"/>
      <c r="S194" s="2"/>
      <c r="T194" s="2"/>
      <c r="U194" s="2"/>
      <c r="V194" s="2"/>
      <c r="W194" s="2"/>
      <c r="Z194" s="2"/>
      <c r="AA194" s="2"/>
    </row>
    <row r="195" spans="1:27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3"/>
      <c r="R195" s="3"/>
      <c r="S195" s="2"/>
      <c r="T195" s="2"/>
      <c r="U195" s="2"/>
      <c r="V195" s="2"/>
      <c r="W195" s="2"/>
      <c r="Z195" s="2"/>
      <c r="AA195" s="2"/>
    </row>
    <row r="196" spans="1:27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3"/>
      <c r="R196" s="3"/>
      <c r="S196" s="2"/>
      <c r="T196" s="2"/>
      <c r="U196" s="2"/>
      <c r="V196" s="2"/>
      <c r="W196" s="2"/>
      <c r="Z196" s="2"/>
      <c r="AA196" s="2"/>
    </row>
    <row r="197" spans="1:27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3"/>
      <c r="R197" s="3"/>
      <c r="S197" s="2"/>
      <c r="T197" s="2"/>
      <c r="U197" s="2"/>
      <c r="V197" s="2"/>
      <c r="W197" s="2"/>
      <c r="Z197" s="2"/>
      <c r="AA197" s="2"/>
    </row>
    <row r="198" spans="1:27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3"/>
      <c r="R198" s="3"/>
      <c r="S198" s="2"/>
      <c r="T198" s="2"/>
      <c r="U198" s="2"/>
      <c r="V198" s="2"/>
      <c r="W198" s="2"/>
      <c r="Z198" s="2"/>
      <c r="AA198" s="2"/>
    </row>
    <row r="199" spans="1:27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3"/>
      <c r="R199" s="3"/>
      <c r="S199" s="2"/>
      <c r="T199" s="2"/>
      <c r="U199" s="2"/>
      <c r="V199" s="2"/>
      <c r="W199" s="2"/>
      <c r="Z199" s="2"/>
      <c r="AA199" s="2"/>
    </row>
    <row r="200" spans="1:27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3"/>
      <c r="R200" s="3"/>
      <c r="S200" s="2"/>
      <c r="T200" s="2"/>
      <c r="U200" s="2"/>
      <c r="V200" s="2"/>
      <c r="W200" s="2"/>
      <c r="Z200" s="2"/>
      <c r="AA200" s="2"/>
    </row>
    <row r="201" spans="1:27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3"/>
      <c r="R201" s="3"/>
      <c r="S201" s="2"/>
      <c r="T201" s="2"/>
      <c r="U201" s="2"/>
      <c r="V201" s="2"/>
      <c r="W201" s="2"/>
      <c r="Z201" s="2"/>
      <c r="AA201" s="2"/>
    </row>
    <row r="202" spans="1:27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3"/>
      <c r="R202" s="3"/>
      <c r="S202" s="2"/>
      <c r="T202" s="2"/>
      <c r="U202" s="2"/>
      <c r="V202" s="2"/>
      <c r="W202" s="2"/>
      <c r="Z202" s="2"/>
      <c r="AA202" s="2"/>
    </row>
    <row r="203" spans="1:27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3"/>
      <c r="R203" s="3"/>
      <c r="S203" s="2"/>
      <c r="T203" s="2"/>
      <c r="U203" s="2"/>
      <c r="V203" s="2"/>
      <c r="W203" s="2"/>
      <c r="Z203" s="2"/>
      <c r="AA203" s="2"/>
    </row>
    <row r="204" spans="1:27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3"/>
      <c r="R204" s="3"/>
      <c r="S204" s="2"/>
      <c r="T204" s="2"/>
      <c r="U204" s="2"/>
      <c r="V204" s="2"/>
      <c r="W204" s="2"/>
      <c r="Z204" s="2"/>
      <c r="AA204" s="2"/>
    </row>
    <row r="205" spans="1:27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3"/>
      <c r="R205" s="3"/>
      <c r="S205" s="2"/>
      <c r="T205" s="2"/>
      <c r="U205" s="2"/>
      <c r="V205" s="2"/>
      <c r="W205" s="2"/>
      <c r="Z205" s="2"/>
      <c r="AA205" s="2"/>
    </row>
    <row r="206" spans="1:27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3"/>
      <c r="R206" s="3"/>
      <c r="S206" s="2"/>
      <c r="T206" s="2"/>
      <c r="U206" s="2"/>
      <c r="V206" s="2"/>
      <c r="W206" s="2"/>
      <c r="Z206" s="2"/>
      <c r="AA206" s="2"/>
    </row>
    <row r="207" spans="1:27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3"/>
      <c r="R207" s="3"/>
      <c r="S207" s="2"/>
      <c r="T207" s="2"/>
      <c r="U207" s="2"/>
      <c r="V207" s="2"/>
      <c r="W207" s="2"/>
      <c r="Z207" s="2"/>
      <c r="AA207" s="2"/>
    </row>
    <row r="208" spans="1:27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3"/>
      <c r="R208" s="3"/>
      <c r="S208" s="2"/>
      <c r="T208" s="2"/>
      <c r="U208" s="2"/>
      <c r="V208" s="2"/>
      <c r="W208" s="2"/>
      <c r="Z208" s="2"/>
      <c r="AA208" s="2"/>
    </row>
    <row r="209" spans="1:27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3"/>
      <c r="R209" s="3"/>
      <c r="S209" s="2"/>
      <c r="T209" s="2"/>
      <c r="U209" s="2"/>
      <c r="V209" s="2"/>
      <c r="W209" s="2"/>
      <c r="Z209" s="2"/>
      <c r="AA209" s="2"/>
    </row>
    <row r="210" spans="1:27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3"/>
      <c r="R210" s="3"/>
      <c r="S210" s="2"/>
      <c r="T210" s="2"/>
      <c r="U210" s="2"/>
      <c r="V210" s="2"/>
      <c r="W210" s="2"/>
      <c r="Z210" s="2"/>
      <c r="AA210" s="2"/>
    </row>
    <row r="211" spans="1:27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3"/>
      <c r="R211" s="3"/>
      <c r="S211" s="2"/>
      <c r="T211" s="2"/>
      <c r="U211" s="2"/>
      <c r="V211" s="2"/>
      <c r="W211" s="2"/>
      <c r="Z211" s="2"/>
      <c r="AA211" s="2"/>
    </row>
    <row r="212" spans="1:27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3"/>
      <c r="R212" s="3"/>
      <c r="S212" s="2"/>
      <c r="T212" s="2"/>
      <c r="U212" s="2"/>
      <c r="V212" s="2"/>
      <c r="W212" s="2"/>
      <c r="Z212" s="2"/>
      <c r="AA212" s="2"/>
    </row>
    <row r="213" spans="1:27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3"/>
      <c r="R213" s="3"/>
      <c r="S213" s="2"/>
      <c r="T213" s="2"/>
      <c r="U213" s="2"/>
      <c r="V213" s="2"/>
      <c r="W213" s="2"/>
      <c r="Z213" s="2"/>
      <c r="AA213" s="2"/>
    </row>
    <row r="214" spans="1:27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3"/>
      <c r="R214" s="3"/>
      <c r="S214" s="2"/>
      <c r="T214" s="2"/>
      <c r="U214" s="2"/>
      <c r="V214" s="2"/>
      <c r="W214" s="2"/>
      <c r="Z214" s="2"/>
      <c r="AA214" s="2"/>
    </row>
    <row r="215" spans="1:27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3"/>
      <c r="R215" s="3"/>
      <c r="S215" s="2"/>
      <c r="T215" s="2"/>
      <c r="U215" s="2"/>
      <c r="V215" s="2"/>
      <c r="W215" s="2"/>
      <c r="Z215" s="2"/>
      <c r="AA215" s="2"/>
    </row>
    <row r="216" spans="1:27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3"/>
      <c r="R216" s="3"/>
      <c r="S216" s="2"/>
      <c r="T216" s="2"/>
      <c r="U216" s="2"/>
      <c r="V216" s="2"/>
      <c r="W216" s="2"/>
      <c r="Z216" s="2"/>
      <c r="AA216" s="2"/>
    </row>
    <row r="217" spans="1:27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3"/>
      <c r="R217" s="3"/>
      <c r="S217" s="2"/>
      <c r="T217" s="2"/>
      <c r="U217" s="2"/>
      <c r="V217" s="2"/>
      <c r="W217" s="2"/>
      <c r="Z217" s="2"/>
      <c r="AA217" s="2"/>
    </row>
    <row r="218" spans="1:27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3"/>
      <c r="R218" s="3"/>
      <c r="S218" s="2"/>
      <c r="T218" s="2"/>
      <c r="U218" s="2"/>
      <c r="V218" s="2"/>
      <c r="W218" s="2"/>
      <c r="Z218" s="2"/>
      <c r="AA218" s="2"/>
    </row>
    <row r="219" spans="1:27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3"/>
      <c r="R219" s="3"/>
      <c r="S219" s="2"/>
      <c r="T219" s="2"/>
      <c r="U219" s="2"/>
      <c r="V219" s="2"/>
      <c r="W219" s="2"/>
      <c r="Z219" s="2"/>
      <c r="AA219" s="2"/>
    </row>
    <row r="220" spans="1:27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3"/>
      <c r="R220" s="3"/>
      <c r="S220" s="2"/>
      <c r="T220" s="2"/>
      <c r="U220" s="2"/>
      <c r="V220" s="2"/>
      <c r="W220" s="2"/>
      <c r="Z220" s="2"/>
      <c r="AA220" s="2"/>
    </row>
    <row r="221" spans="1:27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3"/>
      <c r="R221" s="3"/>
      <c r="S221" s="2"/>
      <c r="T221" s="2"/>
      <c r="U221" s="2"/>
      <c r="V221" s="2"/>
      <c r="W221" s="2"/>
      <c r="Z221" s="2"/>
      <c r="AA221" s="2"/>
    </row>
    <row r="222" spans="1:27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3"/>
      <c r="R222" s="3"/>
      <c r="S222" s="2"/>
      <c r="T222" s="2"/>
      <c r="U222" s="2"/>
      <c r="V222" s="2"/>
      <c r="W222" s="2"/>
      <c r="Z222" s="2"/>
      <c r="AA222" s="2"/>
    </row>
    <row r="223" spans="1:27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3"/>
      <c r="R223" s="3"/>
      <c r="S223" s="2"/>
      <c r="T223" s="2"/>
      <c r="U223" s="2"/>
      <c r="V223" s="2"/>
      <c r="W223" s="2"/>
      <c r="Z223" s="2"/>
      <c r="AA223" s="2"/>
    </row>
    <row r="224" spans="1:27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3"/>
      <c r="R224" s="3"/>
      <c r="S224" s="2"/>
      <c r="T224" s="2"/>
      <c r="U224" s="2"/>
      <c r="V224" s="2"/>
      <c r="W224" s="2"/>
      <c r="Z224" s="2"/>
      <c r="AA224" s="2"/>
    </row>
    <row r="225" spans="1:27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3"/>
      <c r="R225" s="3"/>
      <c r="S225" s="2"/>
      <c r="T225" s="2"/>
      <c r="U225" s="2"/>
      <c r="V225" s="2"/>
      <c r="W225" s="2"/>
      <c r="Z225" s="2"/>
      <c r="AA225" s="2"/>
    </row>
    <row r="226" spans="1:27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3"/>
      <c r="R226" s="3"/>
      <c r="S226" s="2"/>
      <c r="T226" s="2"/>
      <c r="U226" s="2"/>
      <c r="V226" s="2"/>
      <c r="W226" s="2"/>
      <c r="Z226" s="2"/>
      <c r="AA226" s="2"/>
    </row>
    <row r="227" spans="1:27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3"/>
      <c r="R227" s="3"/>
      <c r="S227" s="2"/>
      <c r="T227" s="2"/>
      <c r="U227" s="2"/>
      <c r="V227" s="2"/>
      <c r="W227" s="2"/>
      <c r="Z227" s="2"/>
      <c r="AA227" s="2"/>
    </row>
    <row r="228" spans="1:27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3"/>
      <c r="R228" s="3"/>
      <c r="S228" s="2"/>
      <c r="T228" s="2"/>
      <c r="U228" s="2"/>
      <c r="V228" s="2"/>
      <c r="W228" s="2"/>
      <c r="Z228" s="2"/>
      <c r="AA228" s="2"/>
    </row>
    <row r="229" spans="1:27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3"/>
      <c r="R229" s="3"/>
      <c r="S229" s="2"/>
      <c r="T229" s="2"/>
      <c r="U229" s="2"/>
      <c r="V229" s="2"/>
      <c r="W229" s="2"/>
      <c r="Z229" s="2"/>
      <c r="AA229" s="2"/>
    </row>
    <row r="230" spans="1:27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3"/>
      <c r="R230" s="3"/>
      <c r="S230" s="2"/>
      <c r="T230" s="2"/>
      <c r="U230" s="2"/>
      <c r="V230" s="2"/>
      <c r="W230" s="2"/>
      <c r="Z230" s="2"/>
      <c r="AA230" s="2"/>
    </row>
    <row r="231" spans="1:27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3"/>
      <c r="R231" s="3"/>
      <c r="S231" s="2"/>
      <c r="T231" s="2"/>
      <c r="U231" s="2"/>
      <c r="V231" s="2"/>
      <c r="W231" s="2"/>
      <c r="Z231" s="2"/>
      <c r="AA231" s="2"/>
    </row>
    <row r="232" spans="1:27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3"/>
      <c r="R232" s="3"/>
      <c r="S232" s="2"/>
      <c r="T232" s="2"/>
      <c r="U232" s="2"/>
      <c r="V232" s="2"/>
      <c r="W232" s="2"/>
      <c r="Z232" s="2"/>
      <c r="AA232" s="2"/>
    </row>
    <row r="233" spans="1:27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3"/>
      <c r="R233" s="3"/>
      <c r="S233" s="2"/>
      <c r="T233" s="2"/>
      <c r="U233" s="2"/>
      <c r="V233" s="2"/>
      <c r="W233" s="2"/>
      <c r="Z233" s="2"/>
      <c r="AA233" s="2"/>
    </row>
    <row r="234" spans="1:27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3"/>
      <c r="R234" s="3"/>
      <c r="S234" s="2"/>
      <c r="T234" s="2"/>
      <c r="U234" s="2"/>
      <c r="V234" s="2"/>
      <c r="W234" s="2"/>
      <c r="Z234" s="2"/>
      <c r="AA234" s="2"/>
    </row>
    <row r="235" spans="1:27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3"/>
      <c r="R235" s="3"/>
      <c r="S235" s="2"/>
      <c r="T235" s="2"/>
      <c r="U235" s="2"/>
      <c r="V235" s="2"/>
      <c r="W235" s="2"/>
      <c r="Z235" s="2"/>
      <c r="AA235" s="2"/>
    </row>
    <row r="236" spans="1:27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3"/>
      <c r="R236" s="3"/>
      <c r="S236" s="2"/>
      <c r="T236" s="2"/>
      <c r="U236" s="2"/>
      <c r="V236" s="2"/>
      <c r="W236" s="2"/>
      <c r="Z236" s="2"/>
      <c r="AA236" s="2"/>
    </row>
    <row r="237" spans="1:27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3"/>
      <c r="R237" s="3"/>
      <c r="S237" s="2"/>
      <c r="T237" s="2"/>
      <c r="U237" s="2"/>
      <c r="V237" s="2"/>
      <c r="W237" s="2"/>
      <c r="Z237" s="2"/>
      <c r="AA237" s="2"/>
    </row>
    <row r="238" spans="1:27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3"/>
      <c r="R238" s="3"/>
      <c r="S238" s="2"/>
      <c r="T238" s="2"/>
      <c r="U238" s="2"/>
      <c r="V238" s="2"/>
      <c r="W238" s="2"/>
      <c r="Z238" s="2"/>
      <c r="AA238" s="2"/>
    </row>
    <row r="239" spans="1:27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3"/>
      <c r="R239" s="3"/>
      <c r="S239" s="2"/>
      <c r="T239" s="2"/>
      <c r="U239" s="2"/>
      <c r="V239" s="2"/>
      <c r="W239" s="2"/>
      <c r="Z239" s="2"/>
      <c r="AA239" s="2"/>
    </row>
    <row r="240" spans="1:27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3"/>
      <c r="R240" s="3"/>
      <c r="S240" s="2"/>
      <c r="T240" s="2"/>
      <c r="U240" s="2"/>
      <c r="V240" s="2"/>
      <c r="W240" s="2"/>
      <c r="Z240" s="2"/>
      <c r="AA240" s="2"/>
    </row>
    <row r="241" spans="1:27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3"/>
      <c r="R241" s="3"/>
      <c r="S241" s="2"/>
      <c r="T241" s="2"/>
      <c r="U241" s="2"/>
      <c r="V241" s="2"/>
      <c r="W241" s="2"/>
      <c r="Z241" s="2"/>
      <c r="AA241" s="2"/>
    </row>
    <row r="242" spans="1:27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3"/>
      <c r="R242" s="3"/>
      <c r="S242" s="2"/>
      <c r="T242" s="2"/>
      <c r="U242" s="2"/>
      <c r="V242" s="2"/>
      <c r="W242" s="2"/>
      <c r="Z242" s="2"/>
      <c r="AA242" s="2"/>
    </row>
    <row r="243" spans="1:27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3"/>
      <c r="R243" s="3"/>
      <c r="S243" s="2"/>
      <c r="T243" s="2"/>
      <c r="U243" s="2"/>
      <c r="V243" s="2"/>
      <c r="W243" s="2"/>
      <c r="Z243" s="2"/>
      <c r="AA243" s="2"/>
    </row>
    <row r="244" spans="1:27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3"/>
      <c r="R244" s="3"/>
      <c r="S244" s="2"/>
      <c r="T244" s="2"/>
      <c r="U244" s="2"/>
      <c r="V244" s="2"/>
      <c r="W244" s="2"/>
      <c r="Z244" s="2"/>
      <c r="AA244" s="2"/>
    </row>
    <row r="245" spans="1:27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3"/>
      <c r="R245" s="3"/>
      <c r="S245" s="2"/>
      <c r="T245" s="2"/>
      <c r="U245" s="2"/>
      <c r="V245" s="2"/>
      <c r="W245" s="2"/>
      <c r="Z245" s="2"/>
      <c r="AA245" s="2"/>
    </row>
    <row r="246" spans="1:27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3"/>
      <c r="R246" s="3"/>
      <c r="S246" s="2"/>
      <c r="T246" s="2"/>
      <c r="U246" s="2"/>
      <c r="V246" s="2"/>
      <c r="W246" s="2"/>
      <c r="Z246" s="2"/>
      <c r="AA246" s="2"/>
    </row>
    <row r="247" spans="1:27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3"/>
      <c r="R247" s="3"/>
      <c r="S247" s="2"/>
      <c r="T247" s="2"/>
      <c r="U247" s="2"/>
      <c r="V247" s="2"/>
      <c r="W247" s="2"/>
      <c r="Z247" s="2"/>
      <c r="AA247" s="2"/>
    </row>
    <row r="248" spans="1:27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3"/>
      <c r="R248" s="3"/>
      <c r="S248" s="2"/>
      <c r="T248" s="2"/>
      <c r="U248" s="2"/>
      <c r="V248" s="2"/>
      <c r="W248" s="2"/>
      <c r="Z248" s="2"/>
      <c r="AA248" s="2"/>
    </row>
    <row r="249" spans="1:27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3"/>
      <c r="R249" s="3"/>
      <c r="S249" s="2"/>
      <c r="T249" s="2"/>
      <c r="U249" s="2"/>
      <c r="V249" s="2"/>
      <c r="W249" s="2"/>
      <c r="Z249" s="2"/>
      <c r="AA249" s="2"/>
    </row>
    <row r="250" spans="1:27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3"/>
      <c r="R250" s="3"/>
      <c r="S250" s="2"/>
      <c r="T250" s="2"/>
      <c r="U250" s="2"/>
      <c r="V250" s="2"/>
      <c r="W250" s="2"/>
      <c r="Z250" s="2"/>
      <c r="AA250" s="2"/>
    </row>
    <row r="251" spans="1:27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3"/>
      <c r="R251" s="3"/>
      <c r="S251" s="2"/>
      <c r="T251" s="2"/>
      <c r="U251" s="2"/>
      <c r="V251" s="2"/>
      <c r="W251" s="2"/>
      <c r="Z251" s="2"/>
      <c r="AA251" s="2"/>
    </row>
    <row r="252" spans="1:27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3"/>
      <c r="R252" s="3"/>
      <c r="S252" s="2"/>
      <c r="T252" s="2"/>
      <c r="U252" s="2"/>
      <c r="V252" s="2"/>
      <c r="W252" s="2"/>
      <c r="Z252" s="2"/>
      <c r="AA252" s="2"/>
    </row>
    <row r="253" spans="1:27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3"/>
      <c r="R253" s="3"/>
      <c r="S253" s="2"/>
      <c r="T253" s="2"/>
      <c r="U253" s="2"/>
      <c r="V253" s="2"/>
      <c r="W253" s="2"/>
      <c r="Z253" s="2"/>
      <c r="AA253" s="2"/>
    </row>
    <row r="254" spans="1:27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3"/>
      <c r="R254" s="3"/>
      <c r="S254" s="2"/>
      <c r="T254" s="2"/>
      <c r="U254" s="2"/>
      <c r="V254" s="2"/>
      <c r="W254" s="2"/>
      <c r="Z254" s="2"/>
      <c r="AA254" s="2"/>
    </row>
    <row r="255" spans="1:27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3"/>
      <c r="R255" s="3"/>
      <c r="S255" s="2"/>
      <c r="T255" s="2"/>
      <c r="U255" s="2"/>
      <c r="V255" s="2"/>
      <c r="W255" s="2"/>
      <c r="Z255" s="2"/>
      <c r="AA255" s="2"/>
    </row>
    <row r="256" spans="1:27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3"/>
      <c r="R256" s="3"/>
      <c r="S256" s="2"/>
      <c r="T256" s="2"/>
      <c r="U256" s="2"/>
      <c r="V256" s="2"/>
      <c r="W256" s="2"/>
      <c r="Z256" s="2"/>
      <c r="AA256" s="2"/>
    </row>
    <row r="257" spans="1:27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3"/>
      <c r="R257" s="3"/>
      <c r="S257" s="2"/>
      <c r="T257" s="2"/>
      <c r="U257" s="2"/>
      <c r="V257" s="2"/>
      <c r="W257" s="2"/>
      <c r="Z257" s="2"/>
      <c r="AA257" s="2"/>
    </row>
    <row r="258" spans="1:27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3"/>
      <c r="R258" s="3"/>
      <c r="S258" s="2"/>
      <c r="T258" s="2"/>
      <c r="U258" s="2"/>
      <c r="V258" s="2"/>
      <c r="W258" s="2"/>
      <c r="Z258" s="2"/>
      <c r="AA258" s="2"/>
    </row>
    <row r="259" spans="1:27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3"/>
      <c r="R259" s="3"/>
      <c r="S259" s="2"/>
      <c r="T259" s="2"/>
      <c r="U259" s="2"/>
      <c r="V259" s="2"/>
      <c r="W259" s="2"/>
      <c r="Z259" s="2"/>
      <c r="AA259" s="2"/>
    </row>
    <row r="260" spans="1:27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3"/>
      <c r="R260" s="3"/>
      <c r="S260" s="2"/>
      <c r="T260" s="2"/>
      <c r="U260" s="2"/>
      <c r="V260" s="2"/>
      <c r="W260" s="2"/>
      <c r="Z260" s="2"/>
      <c r="AA260" s="2"/>
    </row>
    <row r="261" spans="1:27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3"/>
      <c r="R261" s="3"/>
      <c r="S261" s="2"/>
      <c r="T261" s="2"/>
      <c r="U261" s="2"/>
      <c r="V261" s="2"/>
      <c r="W261" s="2"/>
      <c r="Z261" s="2"/>
      <c r="AA261" s="2"/>
    </row>
    <row r="262" spans="1:27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3"/>
      <c r="R262" s="3"/>
      <c r="S262" s="2"/>
      <c r="T262" s="2"/>
      <c r="U262" s="2"/>
      <c r="V262" s="2"/>
      <c r="W262" s="2"/>
      <c r="Z262" s="2"/>
      <c r="AA262" s="2"/>
    </row>
    <row r="263" spans="1:27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3"/>
      <c r="R263" s="3"/>
      <c r="S263" s="2"/>
      <c r="T263" s="2"/>
      <c r="U263" s="2"/>
      <c r="V263" s="2"/>
      <c r="W263" s="2"/>
      <c r="Z263" s="2"/>
      <c r="AA263" s="2"/>
    </row>
    <row r="264" spans="1:27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3"/>
      <c r="R264" s="3"/>
      <c r="S264" s="2"/>
      <c r="T264" s="2"/>
      <c r="U264" s="2"/>
      <c r="V264" s="2"/>
      <c r="W264" s="2"/>
      <c r="Z264" s="2"/>
      <c r="AA264" s="2"/>
    </row>
    <row r="265" spans="1:27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3"/>
      <c r="R265" s="3"/>
      <c r="S265" s="2"/>
      <c r="T265" s="2"/>
      <c r="U265" s="2"/>
      <c r="V265" s="2"/>
      <c r="W265" s="2"/>
      <c r="Z265" s="2"/>
      <c r="AA265" s="2"/>
    </row>
    <row r="266" spans="1:27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3"/>
      <c r="R266" s="3"/>
      <c r="S266" s="2"/>
      <c r="T266" s="2"/>
      <c r="U266" s="2"/>
      <c r="V266" s="2"/>
      <c r="W266" s="2"/>
      <c r="Z266" s="2"/>
      <c r="AA266" s="2"/>
    </row>
    <row r="267" spans="1:27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3"/>
      <c r="R267" s="3"/>
      <c r="S267" s="2"/>
      <c r="T267" s="2"/>
      <c r="U267" s="2"/>
      <c r="V267" s="2"/>
      <c r="W267" s="2"/>
      <c r="Z267" s="2"/>
      <c r="AA267" s="2"/>
    </row>
    <row r="268" spans="1:27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3"/>
      <c r="R268" s="3"/>
      <c r="S268" s="2"/>
      <c r="T268" s="2"/>
      <c r="U268" s="2"/>
      <c r="V268" s="2"/>
      <c r="W268" s="2"/>
      <c r="Z268" s="2"/>
      <c r="AA268" s="2"/>
    </row>
    <row r="269" spans="1:27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3"/>
      <c r="R269" s="3"/>
      <c r="S269" s="2"/>
      <c r="T269" s="2"/>
      <c r="U269" s="2"/>
      <c r="V269" s="2"/>
      <c r="W269" s="2"/>
      <c r="Z269" s="2"/>
      <c r="AA269" s="2"/>
    </row>
    <row r="270" spans="1:27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3"/>
      <c r="R270" s="3"/>
      <c r="S270" s="2"/>
      <c r="T270" s="2"/>
      <c r="U270" s="2"/>
      <c r="V270" s="2"/>
      <c r="W270" s="2"/>
      <c r="Z270" s="2"/>
      <c r="AA270" s="2"/>
    </row>
    <row r="271" spans="1:27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3"/>
      <c r="R271" s="3"/>
      <c r="S271" s="2"/>
      <c r="T271" s="2"/>
      <c r="U271" s="2"/>
      <c r="V271" s="2"/>
      <c r="W271" s="2"/>
      <c r="Z271" s="2"/>
      <c r="AA271" s="2"/>
    </row>
    <row r="272" spans="1:27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3"/>
      <c r="R272" s="3"/>
      <c r="S272" s="2"/>
      <c r="T272" s="2"/>
      <c r="U272" s="2"/>
      <c r="V272" s="2"/>
      <c r="W272" s="2"/>
      <c r="Z272" s="2"/>
      <c r="AA272" s="2"/>
    </row>
    <row r="273" spans="1:27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3"/>
      <c r="R273" s="3"/>
      <c r="S273" s="2"/>
      <c r="T273" s="2"/>
      <c r="U273" s="2"/>
      <c r="V273" s="2"/>
      <c r="W273" s="2"/>
      <c r="Z273" s="2"/>
      <c r="AA273" s="2"/>
    </row>
    <row r="274" spans="1:27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3"/>
      <c r="R274" s="3"/>
      <c r="S274" s="2"/>
      <c r="T274" s="2"/>
      <c r="U274" s="2"/>
      <c r="V274" s="2"/>
      <c r="W274" s="2"/>
      <c r="Z274" s="2"/>
      <c r="AA274" s="2"/>
    </row>
    <row r="275" spans="1:27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3"/>
      <c r="R275" s="3"/>
      <c r="S275" s="2"/>
      <c r="T275" s="2"/>
      <c r="U275" s="2"/>
      <c r="V275" s="2"/>
      <c r="W275" s="2"/>
      <c r="Z275" s="2"/>
      <c r="AA275" s="2"/>
    </row>
    <row r="276" spans="1:27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3"/>
      <c r="R276" s="3"/>
      <c r="S276" s="2"/>
      <c r="T276" s="2"/>
      <c r="U276" s="2"/>
      <c r="V276" s="2"/>
      <c r="W276" s="2"/>
      <c r="Z276" s="2"/>
      <c r="AA276" s="2"/>
    </row>
    <row r="277" spans="1:27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3"/>
      <c r="R277" s="3"/>
      <c r="S277" s="2"/>
      <c r="T277" s="2"/>
      <c r="U277" s="2"/>
      <c r="V277" s="2"/>
      <c r="W277" s="2"/>
      <c r="Z277" s="2"/>
      <c r="AA277" s="2"/>
    </row>
    <row r="278" spans="1:27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3"/>
      <c r="R278" s="3"/>
      <c r="S278" s="2"/>
      <c r="T278" s="2"/>
      <c r="U278" s="2"/>
      <c r="V278" s="2"/>
      <c r="W278" s="2"/>
      <c r="Z278" s="2"/>
      <c r="AA278" s="2"/>
    </row>
    <row r="279" spans="1:27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3"/>
      <c r="R279" s="3"/>
      <c r="S279" s="2"/>
      <c r="T279" s="2"/>
      <c r="U279" s="2"/>
      <c r="V279" s="2"/>
      <c r="W279" s="2"/>
      <c r="Z279" s="2"/>
      <c r="AA279" s="2"/>
    </row>
    <row r="280" spans="1:27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3"/>
      <c r="R280" s="3"/>
      <c r="S280" s="2"/>
      <c r="T280" s="2"/>
      <c r="U280" s="2"/>
      <c r="V280" s="2"/>
      <c r="W280" s="2"/>
      <c r="Z280" s="2"/>
      <c r="AA280" s="2"/>
    </row>
    <row r="281" spans="1:27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3"/>
      <c r="R281" s="3"/>
      <c r="S281" s="2"/>
      <c r="T281" s="2"/>
      <c r="U281" s="2"/>
      <c r="V281" s="2"/>
      <c r="W281" s="2"/>
      <c r="Z281" s="2"/>
      <c r="AA281" s="2"/>
    </row>
    <row r="282" spans="1:27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3"/>
      <c r="R282" s="3"/>
      <c r="S282" s="2"/>
      <c r="T282" s="2"/>
      <c r="U282" s="2"/>
      <c r="V282" s="2"/>
      <c r="W282" s="2"/>
      <c r="Z282" s="2"/>
      <c r="AA282" s="2"/>
    </row>
    <row r="283" spans="1:27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3"/>
      <c r="R283" s="3"/>
      <c r="S283" s="2"/>
      <c r="T283" s="2"/>
      <c r="U283" s="2"/>
      <c r="V283" s="2"/>
      <c r="W283" s="2"/>
      <c r="Z283" s="2"/>
      <c r="AA283" s="2"/>
    </row>
    <row r="284" spans="1:27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3"/>
      <c r="R284" s="3"/>
      <c r="S284" s="2"/>
      <c r="T284" s="2"/>
      <c r="U284" s="2"/>
      <c r="V284" s="2"/>
      <c r="W284" s="2"/>
      <c r="Z284" s="2"/>
      <c r="AA284" s="2"/>
    </row>
    <row r="285" spans="1:27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3"/>
      <c r="R285" s="3"/>
      <c r="S285" s="2"/>
      <c r="T285" s="2"/>
      <c r="U285" s="2"/>
      <c r="V285" s="2"/>
      <c r="W285" s="2"/>
      <c r="Z285" s="2"/>
      <c r="AA285" s="2"/>
    </row>
    <row r="286" spans="1:27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3"/>
      <c r="R286" s="3"/>
      <c r="S286" s="2"/>
      <c r="T286" s="2"/>
      <c r="U286" s="2"/>
      <c r="V286" s="2"/>
      <c r="W286" s="2"/>
      <c r="Z286" s="2"/>
      <c r="AA286" s="2"/>
    </row>
    <row r="287" spans="1:27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3"/>
      <c r="R287" s="3"/>
      <c r="S287" s="2"/>
      <c r="T287" s="2"/>
      <c r="U287" s="2"/>
      <c r="V287" s="2"/>
      <c r="W287" s="2"/>
      <c r="Z287" s="2"/>
      <c r="AA287" s="2"/>
    </row>
    <row r="288" spans="1:27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3"/>
      <c r="R288" s="3"/>
      <c r="S288" s="2"/>
      <c r="T288" s="2"/>
      <c r="U288" s="2"/>
      <c r="V288" s="2"/>
      <c r="W288" s="2"/>
      <c r="Z288" s="2"/>
      <c r="AA288" s="2"/>
    </row>
    <row r="289" spans="1:27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3"/>
      <c r="R289" s="3"/>
      <c r="S289" s="2"/>
      <c r="T289" s="2"/>
      <c r="U289" s="2"/>
      <c r="V289" s="2"/>
      <c r="W289" s="2"/>
      <c r="Z289" s="2"/>
      <c r="AA289" s="2"/>
    </row>
    <row r="290" spans="1:27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3"/>
      <c r="R290" s="3"/>
      <c r="S290" s="2"/>
      <c r="T290" s="2"/>
      <c r="U290" s="2"/>
      <c r="V290" s="2"/>
      <c r="W290" s="2"/>
      <c r="Z290" s="2"/>
      <c r="AA290" s="2"/>
    </row>
    <row r="291" spans="1:27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3"/>
      <c r="R291" s="3"/>
      <c r="S291" s="2"/>
      <c r="T291" s="2"/>
      <c r="U291" s="2"/>
      <c r="V291" s="2"/>
      <c r="W291" s="2"/>
      <c r="Z291" s="2"/>
      <c r="AA291" s="2"/>
    </row>
    <row r="292" spans="1:27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3"/>
      <c r="R292" s="3"/>
      <c r="S292" s="2"/>
      <c r="T292" s="2"/>
      <c r="U292" s="2"/>
      <c r="V292" s="2"/>
      <c r="W292" s="2"/>
      <c r="Z292" s="2"/>
      <c r="AA292" s="2"/>
    </row>
    <row r="293" spans="1:27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3"/>
      <c r="R293" s="3"/>
      <c r="S293" s="2"/>
      <c r="T293" s="2"/>
      <c r="U293" s="2"/>
      <c r="V293" s="2"/>
      <c r="W293" s="2"/>
      <c r="Z293" s="2"/>
      <c r="AA293" s="2"/>
    </row>
    <row r="294" spans="1:27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3"/>
      <c r="R294" s="3"/>
      <c r="S294" s="2"/>
      <c r="T294" s="2"/>
      <c r="U294" s="2"/>
      <c r="V294" s="2"/>
      <c r="W294" s="2"/>
      <c r="Z294" s="2"/>
      <c r="AA294" s="2"/>
    </row>
    <row r="295" spans="1:27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3"/>
      <c r="R295" s="3"/>
      <c r="S295" s="2"/>
      <c r="T295" s="2"/>
      <c r="U295" s="2"/>
      <c r="V295" s="2"/>
      <c r="W295" s="2"/>
      <c r="Z295" s="2"/>
      <c r="AA295" s="2"/>
    </row>
    <row r="296" spans="1:27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3"/>
      <c r="R296" s="3"/>
      <c r="S296" s="2"/>
      <c r="T296" s="2"/>
      <c r="U296" s="2"/>
      <c r="V296" s="2"/>
      <c r="W296" s="2"/>
      <c r="Z296" s="2"/>
      <c r="AA296" s="2"/>
    </row>
    <row r="297" spans="1:27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3"/>
      <c r="R297" s="3"/>
      <c r="S297" s="2"/>
      <c r="T297" s="2"/>
      <c r="U297" s="2"/>
      <c r="V297" s="2"/>
      <c r="W297" s="2"/>
      <c r="Z297" s="2"/>
      <c r="AA297" s="2"/>
    </row>
    <row r="298" spans="1:27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3"/>
      <c r="R298" s="3"/>
      <c r="S298" s="2"/>
      <c r="T298" s="2"/>
      <c r="U298" s="2"/>
      <c r="V298" s="2"/>
      <c r="W298" s="2"/>
      <c r="Z298" s="2"/>
      <c r="AA298" s="2"/>
    </row>
    <row r="299" spans="1:27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3"/>
      <c r="R299" s="3"/>
      <c r="S299" s="2"/>
      <c r="T299" s="2"/>
      <c r="U299" s="2"/>
      <c r="V299" s="2"/>
      <c r="W299" s="2"/>
      <c r="Z299" s="2"/>
      <c r="AA299" s="2"/>
    </row>
    <row r="300" spans="1:27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3"/>
      <c r="R300" s="3"/>
      <c r="S300" s="2"/>
      <c r="T300" s="2"/>
      <c r="U300" s="2"/>
      <c r="V300" s="2"/>
      <c r="W300" s="2"/>
      <c r="Z300" s="2"/>
      <c r="AA300" s="2"/>
    </row>
    <row r="301" spans="1:27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3"/>
      <c r="R301" s="3"/>
      <c r="S301" s="2"/>
      <c r="T301" s="2"/>
      <c r="U301" s="2"/>
      <c r="V301" s="2"/>
      <c r="W301" s="2"/>
      <c r="Z301" s="2"/>
      <c r="AA301" s="2"/>
    </row>
    <row r="302" spans="1:27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3"/>
      <c r="R302" s="3"/>
      <c r="S302" s="2"/>
      <c r="T302" s="2"/>
      <c r="U302" s="2"/>
      <c r="V302" s="2"/>
      <c r="W302" s="2"/>
      <c r="Z302" s="2"/>
      <c r="AA302" s="2"/>
    </row>
    <row r="303" spans="1:27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3"/>
      <c r="R303" s="3"/>
      <c r="S303" s="2"/>
      <c r="T303" s="2"/>
      <c r="U303" s="2"/>
      <c r="V303" s="2"/>
      <c r="W303" s="2"/>
      <c r="Z303" s="2"/>
      <c r="AA303" s="2"/>
    </row>
    <row r="304" spans="1:27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3"/>
      <c r="R304" s="3"/>
      <c r="S304" s="2"/>
      <c r="T304" s="2"/>
      <c r="U304" s="2"/>
      <c r="V304" s="2"/>
      <c r="W304" s="2"/>
      <c r="Z304" s="2"/>
      <c r="AA304" s="2"/>
    </row>
    <row r="305" spans="1:27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3"/>
      <c r="R305" s="3"/>
      <c r="S305" s="2"/>
      <c r="T305" s="2"/>
      <c r="U305" s="2"/>
      <c r="V305" s="2"/>
      <c r="W305" s="2"/>
      <c r="Z305" s="2"/>
      <c r="AA305" s="2"/>
    </row>
    <row r="306" spans="1:27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3"/>
      <c r="R306" s="3"/>
      <c r="S306" s="2"/>
      <c r="T306" s="2"/>
      <c r="U306" s="2"/>
      <c r="V306" s="2"/>
      <c r="W306" s="2"/>
      <c r="Z306" s="2"/>
      <c r="AA306" s="2"/>
    </row>
    <row r="307" spans="1:27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3"/>
      <c r="R307" s="3"/>
      <c r="S307" s="2"/>
      <c r="T307" s="2"/>
      <c r="U307" s="2"/>
      <c r="V307" s="2"/>
      <c r="W307" s="2"/>
      <c r="Z307" s="2"/>
      <c r="AA307" s="2"/>
    </row>
    <row r="308" spans="1:27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3"/>
      <c r="R308" s="3"/>
      <c r="S308" s="2"/>
      <c r="T308" s="2"/>
      <c r="U308" s="2"/>
      <c r="V308" s="2"/>
      <c r="W308" s="2"/>
      <c r="Z308" s="2"/>
      <c r="AA308" s="2"/>
    </row>
    <row r="309" spans="1:27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3"/>
      <c r="R309" s="3"/>
      <c r="S309" s="2"/>
      <c r="T309" s="2"/>
      <c r="U309" s="2"/>
      <c r="V309" s="2"/>
      <c r="W309" s="2"/>
      <c r="Z309" s="2"/>
      <c r="AA309" s="2"/>
    </row>
    <row r="310" spans="1:27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3"/>
      <c r="R310" s="3"/>
      <c r="S310" s="2"/>
      <c r="T310" s="2"/>
      <c r="U310" s="2"/>
      <c r="V310" s="2"/>
      <c r="W310" s="2"/>
      <c r="Z310" s="2"/>
      <c r="AA310" s="2"/>
    </row>
    <row r="311" spans="1:27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3"/>
      <c r="R311" s="3"/>
      <c r="S311" s="2"/>
      <c r="T311" s="2"/>
      <c r="U311" s="2"/>
      <c r="V311" s="2"/>
      <c r="W311" s="2"/>
      <c r="Z311" s="2"/>
      <c r="AA311" s="2"/>
    </row>
    <row r="312" spans="1:27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3"/>
      <c r="R312" s="3"/>
      <c r="S312" s="2"/>
      <c r="T312" s="2"/>
      <c r="U312" s="2"/>
      <c r="V312" s="2"/>
      <c r="W312" s="2"/>
      <c r="Z312" s="2"/>
      <c r="AA312" s="2"/>
    </row>
    <row r="313" spans="1:27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3"/>
      <c r="R313" s="3"/>
      <c r="S313" s="2"/>
      <c r="T313" s="2"/>
      <c r="U313" s="2"/>
      <c r="V313" s="2"/>
      <c r="W313" s="2"/>
      <c r="Z313" s="2"/>
      <c r="AA313" s="2"/>
    </row>
    <row r="314" spans="1:27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3"/>
      <c r="R314" s="3"/>
      <c r="S314" s="2"/>
      <c r="T314" s="2"/>
      <c r="U314" s="2"/>
      <c r="V314" s="2"/>
      <c r="W314" s="2"/>
      <c r="Z314" s="2"/>
      <c r="AA314" s="2"/>
    </row>
    <row r="315" spans="1:27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3"/>
      <c r="R315" s="3"/>
      <c r="S315" s="2"/>
      <c r="T315" s="2"/>
      <c r="U315" s="2"/>
      <c r="V315" s="2"/>
      <c r="W315" s="2"/>
      <c r="Z315" s="2"/>
      <c r="AA315" s="2"/>
    </row>
    <row r="316" spans="1:27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3"/>
      <c r="R316" s="3"/>
      <c r="S316" s="2"/>
      <c r="T316" s="2"/>
      <c r="U316" s="2"/>
      <c r="V316" s="2"/>
      <c r="W316" s="2"/>
      <c r="Z316" s="2"/>
      <c r="AA316" s="2"/>
    </row>
    <row r="317" spans="1:27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3"/>
      <c r="R317" s="3"/>
      <c r="S317" s="2"/>
      <c r="T317" s="2"/>
      <c r="U317" s="2"/>
      <c r="V317" s="2"/>
      <c r="W317" s="2"/>
      <c r="Z317" s="2"/>
      <c r="AA317" s="2"/>
    </row>
    <row r="318" spans="1:27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3"/>
      <c r="R318" s="3"/>
      <c r="S318" s="2"/>
      <c r="T318" s="2"/>
      <c r="U318" s="2"/>
      <c r="V318" s="2"/>
      <c r="W318" s="2"/>
      <c r="Z318" s="2"/>
      <c r="AA318" s="2"/>
    </row>
    <row r="319" spans="1:27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3"/>
      <c r="R319" s="3"/>
      <c r="S319" s="2"/>
      <c r="T319" s="2"/>
      <c r="U319" s="2"/>
      <c r="V319" s="2"/>
      <c r="W319" s="2"/>
      <c r="Z319" s="2"/>
      <c r="AA319" s="2"/>
    </row>
    <row r="320" spans="1:27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3"/>
      <c r="R320" s="3"/>
      <c r="S320" s="2"/>
      <c r="T320" s="2"/>
      <c r="U320" s="2"/>
      <c r="V320" s="2"/>
      <c r="W320" s="2"/>
      <c r="Z320" s="2"/>
      <c r="AA320" s="2"/>
    </row>
    <row r="321" spans="1:27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3"/>
      <c r="R321" s="3"/>
      <c r="S321" s="2"/>
      <c r="T321" s="2"/>
      <c r="U321" s="2"/>
      <c r="V321" s="2"/>
      <c r="W321" s="2"/>
      <c r="Z321" s="2"/>
      <c r="AA321" s="2"/>
    </row>
    <row r="322" spans="1:27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3"/>
      <c r="R322" s="3"/>
      <c r="S322" s="2"/>
      <c r="T322" s="2"/>
      <c r="U322" s="2"/>
      <c r="V322" s="2"/>
      <c r="W322" s="2"/>
      <c r="Z322" s="2"/>
      <c r="AA322" s="2"/>
    </row>
    <row r="323" spans="1:27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3"/>
      <c r="R323" s="3"/>
      <c r="S323" s="2"/>
      <c r="T323" s="2"/>
      <c r="U323" s="2"/>
      <c r="V323" s="2"/>
      <c r="W323" s="2"/>
      <c r="Z323" s="2"/>
      <c r="AA323" s="2"/>
    </row>
    <row r="324" spans="1:27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3"/>
      <c r="R324" s="3"/>
      <c r="S324" s="2"/>
      <c r="T324" s="2"/>
      <c r="U324" s="2"/>
      <c r="V324" s="2"/>
      <c r="W324" s="2"/>
      <c r="Z324" s="2"/>
      <c r="AA324" s="2"/>
    </row>
    <row r="325" spans="1:27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3"/>
      <c r="R325" s="3"/>
      <c r="S325" s="2"/>
      <c r="T325" s="2"/>
      <c r="U325" s="2"/>
      <c r="V325" s="2"/>
      <c r="W325" s="2"/>
      <c r="Z325" s="2"/>
      <c r="AA325" s="2"/>
    </row>
    <row r="326" spans="1:27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3"/>
      <c r="R326" s="3"/>
      <c r="S326" s="2"/>
      <c r="T326" s="2"/>
      <c r="U326" s="2"/>
      <c r="V326" s="2"/>
      <c r="W326" s="2"/>
      <c r="Z326" s="2"/>
      <c r="AA326" s="2"/>
    </row>
    <row r="327" spans="1:27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3"/>
      <c r="R327" s="3"/>
      <c r="S327" s="2"/>
      <c r="T327" s="2"/>
      <c r="U327" s="2"/>
      <c r="V327" s="2"/>
      <c r="W327" s="2"/>
      <c r="Z327" s="2"/>
      <c r="AA327" s="2"/>
    </row>
    <row r="328" spans="1:27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3"/>
      <c r="R328" s="3"/>
      <c r="S328" s="2"/>
      <c r="T328" s="2"/>
      <c r="U328" s="2"/>
      <c r="V328" s="2"/>
      <c r="W328" s="2"/>
      <c r="Z328" s="2"/>
      <c r="AA328" s="2"/>
    </row>
    <row r="329" spans="1:27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3"/>
      <c r="R329" s="3"/>
      <c r="S329" s="2"/>
      <c r="T329" s="2"/>
      <c r="U329" s="2"/>
      <c r="V329" s="2"/>
      <c r="W329" s="2"/>
      <c r="Z329" s="2"/>
      <c r="AA329" s="2"/>
    </row>
    <row r="330" spans="1:27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3"/>
      <c r="R330" s="3"/>
      <c r="S330" s="2"/>
      <c r="T330" s="2"/>
      <c r="U330" s="2"/>
      <c r="V330" s="2"/>
      <c r="W330" s="2"/>
      <c r="Z330" s="2"/>
      <c r="AA330" s="2"/>
    </row>
    <row r="331" spans="1:27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3"/>
      <c r="R331" s="3"/>
      <c r="S331" s="2"/>
      <c r="T331" s="2"/>
      <c r="U331" s="2"/>
      <c r="V331" s="2"/>
      <c r="W331" s="2"/>
      <c r="Z331" s="2"/>
      <c r="AA331" s="2"/>
    </row>
    <row r="332" spans="1:27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3"/>
      <c r="R332" s="3"/>
      <c r="S332" s="2"/>
      <c r="T332" s="2"/>
      <c r="U332" s="2"/>
      <c r="V332" s="2"/>
      <c r="W332" s="2"/>
      <c r="Z332" s="2"/>
      <c r="AA332" s="2"/>
    </row>
    <row r="333" spans="1:27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3"/>
      <c r="R333" s="3"/>
      <c r="S333" s="2"/>
      <c r="T333" s="2"/>
      <c r="U333" s="2"/>
      <c r="V333" s="2"/>
      <c r="W333" s="2"/>
      <c r="Z333" s="2"/>
      <c r="AA333" s="2"/>
    </row>
    <row r="334" spans="1:27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3"/>
      <c r="R334" s="3"/>
      <c r="S334" s="2"/>
      <c r="T334" s="2"/>
      <c r="U334" s="2"/>
      <c r="V334" s="2"/>
      <c r="W334" s="2"/>
      <c r="Z334" s="2"/>
      <c r="AA334" s="2"/>
    </row>
    <row r="335" spans="1:27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3"/>
      <c r="R335" s="3"/>
      <c r="S335" s="2"/>
      <c r="T335" s="2"/>
      <c r="U335" s="2"/>
      <c r="V335" s="2"/>
      <c r="W335" s="2"/>
      <c r="Z335" s="2"/>
      <c r="AA335" s="2"/>
    </row>
    <row r="336" spans="1:27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3"/>
      <c r="R336" s="3"/>
      <c r="S336" s="2"/>
      <c r="T336" s="2"/>
      <c r="U336" s="2"/>
      <c r="V336" s="2"/>
      <c r="W336" s="2"/>
      <c r="Z336" s="2"/>
      <c r="AA336" s="2"/>
    </row>
    <row r="337" spans="1:27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3"/>
      <c r="R337" s="3"/>
      <c r="S337" s="2"/>
      <c r="T337" s="2"/>
      <c r="U337" s="2"/>
      <c r="V337" s="2"/>
      <c r="W337" s="2"/>
      <c r="Z337" s="2"/>
      <c r="AA337" s="2"/>
    </row>
    <row r="338" spans="1:27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3"/>
      <c r="R338" s="3"/>
      <c r="S338" s="2"/>
      <c r="T338" s="2"/>
      <c r="U338" s="2"/>
      <c r="V338" s="2"/>
      <c r="W338" s="2"/>
      <c r="Z338" s="2"/>
      <c r="AA338" s="2"/>
    </row>
    <row r="339" spans="1:27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3"/>
      <c r="R339" s="3"/>
      <c r="S339" s="2"/>
      <c r="T339" s="2"/>
      <c r="U339" s="2"/>
      <c r="V339" s="2"/>
      <c r="W339" s="2"/>
      <c r="Z339" s="2"/>
      <c r="AA339" s="2"/>
    </row>
    <row r="340" spans="1:27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3"/>
      <c r="R340" s="3"/>
      <c r="S340" s="2"/>
      <c r="T340" s="2"/>
      <c r="U340" s="2"/>
      <c r="V340" s="2"/>
      <c r="W340" s="2"/>
      <c r="Z340" s="2"/>
      <c r="AA340" s="2"/>
    </row>
    <row r="341" spans="1:27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3"/>
      <c r="R341" s="3"/>
      <c r="S341" s="2"/>
      <c r="T341" s="2"/>
      <c r="U341" s="2"/>
      <c r="V341" s="2"/>
      <c r="W341" s="2"/>
      <c r="Z341" s="2"/>
      <c r="AA341" s="2"/>
    </row>
    <row r="342" spans="1:27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3"/>
      <c r="R342" s="3"/>
      <c r="S342" s="2"/>
      <c r="T342" s="2"/>
      <c r="U342" s="2"/>
      <c r="V342" s="2"/>
      <c r="W342" s="2"/>
      <c r="Z342" s="2"/>
      <c r="AA342" s="2"/>
    </row>
    <row r="343" spans="1:27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3"/>
      <c r="R343" s="3"/>
      <c r="S343" s="2"/>
      <c r="T343" s="2"/>
      <c r="U343" s="2"/>
      <c r="V343" s="2"/>
      <c r="W343" s="2"/>
      <c r="Z343" s="2"/>
      <c r="AA343" s="2"/>
    </row>
    <row r="344" spans="1:27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3"/>
      <c r="R344" s="3"/>
      <c r="S344" s="2"/>
      <c r="T344" s="2"/>
      <c r="U344" s="2"/>
      <c r="V344" s="2"/>
      <c r="W344" s="2"/>
      <c r="Z344" s="2"/>
      <c r="AA344" s="2"/>
    </row>
    <row r="345" spans="1:27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3"/>
      <c r="R345" s="3"/>
      <c r="S345" s="2"/>
      <c r="T345" s="2"/>
      <c r="U345" s="2"/>
      <c r="V345" s="2"/>
      <c r="W345" s="2"/>
      <c r="Z345" s="2"/>
      <c r="AA345" s="2"/>
    </row>
    <row r="346" spans="1:27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3"/>
      <c r="R346" s="3"/>
      <c r="S346" s="2"/>
      <c r="T346" s="2"/>
      <c r="U346" s="2"/>
      <c r="V346" s="2"/>
      <c r="W346" s="2"/>
      <c r="Z346" s="2"/>
      <c r="AA346" s="2"/>
    </row>
    <row r="347" spans="1:27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3"/>
      <c r="R347" s="3"/>
      <c r="S347" s="2"/>
      <c r="T347" s="2"/>
      <c r="U347" s="2"/>
      <c r="V347" s="2"/>
      <c r="W347" s="2"/>
      <c r="Z347" s="2"/>
      <c r="AA347" s="2"/>
    </row>
    <row r="348" spans="1:27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3"/>
      <c r="R348" s="3"/>
      <c r="S348" s="2"/>
      <c r="T348" s="2"/>
      <c r="U348" s="2"/>
      <c r="V348" s="2"/>
      <c r="W348" s="2"/>
      <c r="Z348" s="2"/>
      <c r="AA348" s="2"/>
    </row>
    <row r="349" spans="1:27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3"/>
      <c r="R349" s="3"/>
      <c r="S349" s="2"/>
      <c r="T349" s="2"/>
      <c r="U349" s="2"/>
      <c r="V349" s="2"/>
      <c r="W349" s="2"/>
      <c r="Z349" s="2"/>
      <c r="AA349" s="2"/>
    </row>
    <row r="350" spans="1:27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3"/>
      <c r="R350" s="3"/>
      <c r="S350" s="2"/>
      <c r="T350" s="2"/>
      <c r="U350" s="2"/>
      <c r="V350" s="2"/>
      <c r="W350" s="2"/>
      <c r="Z350" s="2"/>
      <c r="AA350" s="2"/>
    </row>
    <row r="351" spans="1:27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3"/>
      <c r="R351" s="3"/>
      <c r="S351" s="2"/>
      <c r="T351" s="2"/>
      <c r="U351" s="2"/>
      <c r="V351" s="2"/>
      <c r="W351" s="2"/>
      <c r="Z351" s="2"/>
      <c r="AA351" s="2"/>
    </row>
    <row r="352" spans="1:27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3"/>
      <c r="R352" s="3"/>
      <c r="S352" s="2"/>
      <c r="T352" s="2"/>
      <c r="U352" s="2"/>
      <c r="V352" s="2"/>
      <c r="W352" s="2"/>
      <c r="Z352" s="2"/>
      <c r="AA352" s="2"/>
    </row>
    <row r="353" spans="1:27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3"/>
      <c r="R353" s="3"/>
      <c r="S353" s="2"/>
      <c r="T353" s="2"/>
      <c r="U353" s="2"/>
      <c r="V353" s="2"/>
      <c r="W353" s="2"/>
      <c r="Z353" s="2"/>
      <c r="AA353" s="2"/>
    </row>
    <row r="354" spans="1:27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3"/>
      <c r="R354" s="3"/>
      <c r="S354" s="2"/>
      <c r="T354" s="2"/>
      <c r="U354" s="2"/>
      <c r="V354" s="2"/>
      <c r="W354" s="2"/>
      <c r="Z354" s="2"/>
      <c r="AA354" s="2"/>
    </row>
    <row r="355" spans="1:27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3"/>
      <c r="R355" s="3"/>
      <c r="S355" s="2"/>
      <c r="T355" s="2"/>
      <c r="U355" s="2"/>
      <c r="V355" s="2"/>
      <c r="W355" s="2"/>
      <c r="Z355" s="2"/>
      <c r="AA355" s="2"/>
    </row>
    <row r="356" spans="1:27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3"/>
      <c r="R356" s="3"/>
      <c r="S356" s="2"/>
      <c r="T356" s="2"/>
      <c r="U356" s="2"/>
      <c r="V356" s="2"/>
      <c r="W356" s="2"/>
      <c r="Z356" s="2"/>
      <c r="AA356" s="2"/>
    </row>
    <row r="357" spans="1:27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3"/>
      <c r="R357" s="3"/>
      <c r="S357" s="2"/>
      <c r="T357" s="2"/>
      <c r="U357" s="2"/>
      <c r="V357" s="2"/>
      <c r="W357" s="2"/>
      <c r="Z357" s="2"/>
      <c r="AA357" s="2"/>
    </row>
    <row r="358" spans="1:27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3"/>
      <c r="R358" s="3"/>
      <c r="S358" s="2"/>
      <c r="T358" s="2"/>
      <c r="U358" s="2"/>
      <c r="V358" s="2"/>
      <c r="W358" s="2"/>
      <c r="Z358" s="2"/>
      <c r="AA358" s="2"/>
    </row>
    <row r="359" spans="1:27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3"/>
      <c r="R359" s="3"/>
      <c r="S359" s="2"/>
      <c r="T359" s="2"/>
      <c r="U359" s="2"/>
      <c r="V359" s="2"/>
      <c r="W359" s="2"/>
      <c r="Z359" s="2"/>
      <c r="AA359" s="2"/>
    </row>
    <row r="360" spans="1:27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3"/>
      <c r="R360" s="3"/>
      <c r="S360" s="2"/>
      <c r="T360" s="2"/>
      <c r="U360" s="2"/>
      <c r="V360" s="2"/>
      <c r="W360" s="2"/>
      <c r="Z360" s="2"/>
      <c r="AA360" s="2"/>
    </row>
    <row r="361" spans="1:27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3"/>
      <c r="R361" s="3"/>
      <c r="S361" s="2"/>
      <c r="T361" s="2"/>
      <c r="U361" s="2"/>
      <c r="V361" s="2"/>
      <c r="W361" s="2"/>
      <c r="Z361" s="2"/>
      <c r="AA361" s="2"/>
    </row>
    <row r="362" spans="1:27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3"/>
      <c r="R362" s="3"/>
      <c r="S362" s="2"/>
      <c r="T362" s="2"/>
      <c r="U362" s="2"/>
      <c r="V362" s="2"/>
      <c r="W362" s="2"/>
      <c r="Z362" s="2"/>
      <c r="AA362" s="2"/>
    </row>
    <row r="363" spans="1:27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3"/>
      <c r="R363" s="3"/>
      <c r="S363" s="2"/>
      <c r="T363" s="2"/>
      <c r="U363" s="2"/>
      <c r="V363" s="2"/>
      <c r="W363" s="2"/>
      <c r="Z363" s="2"/>
      <c r="AA363" s="2"/>
    </row>
    <row r="364" spans="1:27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3"/>
      <c r="R364" s="3"/>
      <c r="S364" s="2"/>
      <c r="T364" s="2"/>
      <c r="U364" s="2"/>
      <c r="V364" s="2"/>
      <c r="W364" s="2"/>
      <c r="Z364" s="2"/>
      <c r="AA364" s="2"/>
    </row>
    <row r="365" spans="1:27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3"/>
      <c r="R365" s="3"/>
      <c r="S365" s="2"/>
      <c r="T365" s="2"/>
      <c r="U365" s="2"/>
      <c r="V365" s="2"/>
      <c r="W365" s="2"/>
      <c r="Z365" s="2"/>
      <c r="AA365" s="2"/>
    </row>
    <row r="366" spans="1:27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3"/>
      <c r="R366" s="3"/>
      <c r="S366" s="2"/>
      <c r="T366" s="2"/>
      <c r="U366" s="2"/>
      <c r="V366" s="2"/>
      <c r="W366" s="2"/>
      <c r="Z366" s="2"/>
      <c r="AA366" s="2"/>
    </row>
    <row r="367" spans="1:27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3"/>
      <c r="R367" s="3"/>
      <c r="S367" s="2"/>
      <c r="T367" s="2"/>
      <c r="U367" s="2"/>
      <c r="V367" s="2"/>
      <c r="W367" s="2"/>
      <c r="Z367" s="2"/>
      <c r="AA367" s="2"/>
    </row>
    <row r="368" spans="1:27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3"/>
      <c r="R368" s="3"/>
      <c r="S368" s="2"/>
      <c r="T368" s="2"/>
      <c r="U368" s="2"/>
      <c r="V368" s="2"/>
      <c r="W368" s="2"/>
      <c r="Z368" s="2"/>
      <c r="AA368" s="2"/>
    </row>
    <row r="369" spans="1:27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3"/>
      <c r="R369" s="3"/>
      <c r="S369" s="2"/>
      <c r="T369" s="2"/>
      <c r="U369" s="2"/>
      <c r="V369" s="2"/>
      <c r="W369" s="2"/>
      <c r="Z369" s="2"/>
      <c r="AA369" s="2"/>
    </row>
    <row r="370" spans="1:27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3"/>
      <c r="R370" s="3"/>
      <c r="S370" s="2"/>
      <c r="T370" s="2"/>
      <c r="U370" s="2"/>
      <c r="V370" s="2"/>
      <c r="W370" s="2"/>
      <c r="Z370" s="2"/>
      <c r="AA370" s="2"/>
    </row>
    <row r="371" spans="1:27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3"/>
      <c r="R371" s="3"/>
      <c r="S371" s="2"/>
      <c r="T371" s="2"/>
      <c r="U371" s="2"/>
      <c r="V371" s="2"/>
      <c r="W371" s="2"/>
      <c r="Z371" s="2"/>
      <c r="AA371" s="2"/>
    </row>
    <row r="372" spans="1:27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3"/>
      <c r="R372" s="3"/>
      <c r="S372" s="2"/>
      <c r="T372" s="2"/>
      <c r="U372" s="2"/>
      <c r="V372" s="2"/>
      <c r="W372" s="2"/>
      <c r="Z372" s="2"/>
      <c r="AA372" s="2"/>
    </row>
    <row r="373" spans="1:27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3"/>
      <c r="R373" s="3"/>
      <c r="S373" s="2"/>
      <c r="T373" s="2"/>
      <c r="U373" s="2"/>
      <c r="V373" s="2"/>
      <c r="W373" s="2"/>
      <c r="Z373" s="2"/>
      <c r="AA373" s="2"/>
    </row>
    <row r="374" spans="1:27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3"/>
      <c r="R374" s="3"/>
      <c r="S374" s="2"/>
      <c r="T374" s="2"/>
      <c r="U374" s="2"/>
      <c r="V374" s="2"/>
      <c r="W374" s="2"/>
      <c r="Z374" s="2"/>
      <c r="AA374" s="2"/>
    </row>
    <row r="375" spans="1:27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3"/>
      <c r="R375" s="3"/>
      <c r="S375" s="2"/>
      <c r="T375" s="2"/>
      <c r="U375" s="2"/>
      <c r="V375" s="2"/>
      <c r="W375" s="2"/>
      <c r="Z375" s="2"/>
      <c r="AA375" s="2"/>
    </row>
    <row r="376" spans="1:27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3"/>
      <c r="R376" s="3"/>
      <c r="S376" s="2"/>
      <c r="T376" s="2"/>
      <c r="U376" s="2"/>
      <c r="V376" s="2"/>
      <c r="W376" s="2"/>
      <c r="Z376" s="2"/>
      <c r="AA376" s="2"/>
    </row>
    <row r="377" spans="1:27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3"/>
      <c r="R377" s="3"/>
      <c r="S377" s="2"/>
      <c r="T377" s="2"/>
      <c r="U377" s="2"/>
      <c r="V377" s="2"/>
      <c r="W377" s="2"/>
      <c r="Z377" s="2"/>
      <c r="AA377" s="2"/>
    </row>
    <row r="378" spans="1:27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3"/>
      <c r="R378" s="3"/>
      <c r="S378" s="2"/>
      <c r="T378" s="2"/>
      <c r="U378" s="2"/>
      <c r="V378" s="2"/>
      <c r="W378" s="2"/>
      <c r="Z378" s="2"/>
      <c r="AA378" s="2"/>
    </row>
    <row r="379" spans="1:27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3"/>
      <c r="R379" s="3"/>
      <c r="S379" s="2"/>
      <c r="T379" s="2"/>
      <c r="U379" s="2"/>
      <c r="V379" s="2"/>
      <c r="W379" s="2"/>
      <c r="Z379" s="2"/>
      <c r="AA379" s="2"/>
    </row>
    <row r="380" spans="1:27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3"/>
      <c r="R380" s="3"/>
      <c r="S380" s="2"/>
      <c r="T380" s="2"/>
      <c r="U380" s="2"/>
      <c r="V380" s="2"/>
      <c r="W380" s="2"/>
      <c r="Z380" s="2"/>
      <c r="AA380" s="2"/>
    </row>
    <row r="381" spans="1:27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3"/>
      <c r="R381" s="3"/>
      <c r="S381" s="2"/>
      <c r="T381" s="2"/>
      <c r="U381" s="2"/>
      <c r="V381" s="2"/>
      <c r="W381" s="2"/>
      <c r="Z381" s="2"/>
      <c r="AA381" s="2"/>
    </row>
    <row r="382" spans="1:27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3"/>
      <c r="R382" s="3"/>
      <c r="S382" s="2"/>
      <c r="T382" s="2"/>
      <c r="U382" s="2"/>
      <c r="V382" s="2"/>
      <c r="W382" s="2"/>
      <c r="Z382" s="2"/>
      <c r="AA382" s="2"/>
    </row>
    <row r="383" spans="1:27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3"/>
      <c r="R383" s="3"/>
      <c r="S383" s="2"/>
      <c r="T383" s="2"/>
      <c r="U383" s="2"/>
      <c r="V383" s="2"/>
      <c r="W383" s="2"/>
      <c r="Z383" s="2"/>
      <c r="AA383" s="2"/>
    </row>
    <row r="384" spans="1:27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3"/>
      <c r="R384" s="3"/>
      <c r="S384" s="2"/>
      <c r="T384" s="2"/>
      <c r="U384" s="2"/>
      <c r="V384" s="2"/>
      <c r="W384" s="2"/>
      <c r="Z384" s="2"/>
      <c r="AA384" s="2"/>
    </row>
    <row r="385" spans="1:27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3"/>
      <c r="R385" s="3"/>
      <c r="S385" s="2"/>
      <c r="T385" s="2"/>
      <c r="U385" s="2"/>
      <c r="V385" s="2"/>
      <c r="W385" s="2"/>
      <c r="Z385" s="2"/>
      <c r="AA385" s="2"/>
    </row>
    <row r="386" spans="1:27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3"/>
      <c r="R386" s="3"/>
      <c r="S386" s="2"/>
      <c r="T386" s="2"/>
      <c r="U386" s="2"/>
      <c r="V386" s="2"/>
      <c r="W386" s="2"/>
      <c r="Z386" s="2"/>
      <c r="AA386" s="2"/>
    </row>
    <row r="387" spans="1:27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3"/>
      <c r="R387" s="3"/>
      <c r="S387" s="2"/>
      <c r="T387" s="2"/>
      <c r="U387" s="2"/>
      <c r="V387" s="2"/>
      <c r="W387" s="2"/>
      <c r="Z387" s="2"/>
      <c r="AA387" s="2"/>
    </row>
    <row r="388" spans="1:27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3"/>
      <c r="R388" s="3"/>
      <c r="S388" s="2"/>
      <c r="T388" s="2"/>
      <c r="U388" s="2"/>
      <c r="V388" s="2"/>
      <c r="W388" s="2"/>
      <c r="Z388" s="2"/>
      <c r="AA388" s="2"/>
    </row>
    <row r="389" spans="1:27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3"/>
      <c r="R389" s="3"/>
      <c r="S389" s="2"/>
      <c r="T389" s="2"/>
      <c r="U389" s="2"/>
      <c r="V389" s="2"/>
      <c r="W389" s="2"/>
      <c r="Z389" s="2"/>
      <c r="AA389" s="2"/>
    </row>
    <row r="390" spans="1:27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3"/>
      <c r="R390" s="3"/>
      <c r="S390" s="2"/>
      <c r="T390" s="2"/>
      <c r="U390" s="2"/>
      <c r="V390" s="2"/>
      <c r="W390" s="2"/>
      <c r="Z390" s="2"/>
      <c r="AA390" s="2"/>
    </row>
    <row r="391" spans="1:27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3"/>
      <c r="R391" s="3"/>
      <c r="S391" s="2"/>
      <c r="T391" s="2"/>
      <c r="U391" s="2"/>
      <c r="V391" s="2"/>
      <c r="W391" s="2"/>
      <c r="Z391" s="2"/>
      <c r="AA391" s="2"/>
    </row>
    <row r="392" spans="1:27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3"/>
      <c r="R392" s="3"/>
      <c r="S392" s="2"/>
      <c r="T392" s="2"/>
      <c r="U392" s="2"/>
      <c r="V392" s="2"/>
      <c r="W392" s="2"/>
      <c r="Z392" s="2"/>
      <c r="AA392" s="2"/>
    </row>
    <row r="393" spans="1:27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3"/>
      <c r="R393" s="3"/>
      <c r="S393" s="2"/>
      <c r="T393" s="2"/>
      <c r="U393" s="2"/>
      <c r="V393" s="2"/>
      <c r="W393" s="2"/>
      <c r="Z393" s="2"/>
      <c r="AA393" s="2"/>
    </row>
    <row r="394" spans="1:27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3"/>
      <c r="R394" s="3"/>
      <c r="S394" s="2"/>
      <c r="T394" s="2"/>
      <c r="U394" s="2"/>
      <c r="V394" s="2"/>
      <c r="W394" s="2"/>
      <c r="Z394" s="2"/>
      <c r="AA394" s="2"/>
    </row>
    <row r="395" spans="1:27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3"/>
      <c r="R395" s="3"/>
      <c r="S395" s="2"/>
      <c r="T395" s="2"/>
      <c r="U395" s="2"/>
      <c r="V395" s="2"/>
      <c r="W395" s="2"/>
      <c r="Z395" s="2"/>
      <c r="AA395" s="2"/>
    </row>
    <row r="396" spans="1:27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3"/>
      <c r="R396" s="3"/>
      <c r="S396" s="2"/>
      <c r="T396" s="2"/>
      <c r="U396" s="2"/>
      <c r="V396" s="2"/>
      <c r="W396" s="2"/>
      <c r="Z396" s="2"/>
      <c r="AA396" s="2"/>
    </row>
    <row r="397" spans="1:27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3"/>
      <c r="R397" s="3"/>
      <c r="S397" s="2"/>
      <c r="T397" s="2"/>
      <c r="U397" s="2"/>
      <c r="V397" s="2"/>
      <c r="W397" s="2"/>
      <c r="Z397" s="2"/>
      <c r="AA397" s="2"/>
    </row>
    <row r="398" spans="1:27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3"/>
      <c r="R398" s="3"/>
      <c r="S398" s="2"/>
      <c r="T398" s="2"/>
      <c r="U398" s="2"/>
      <c r="V398" s="2"/>
      <c r="W398" s="2"/>
      <c r="Z398" s="2"/>
      <c r="AA398" s="2"/>
    </row>
    <row r="399" spans="1:27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3"/>
      <c r="R399" s="3"/>
      <c r="S399" s="2"/>
      <c r="T399" s="2"/>
      <c r="U399" s="2"/>
      <c r="V399" s="2"/>
      <c r="W399" s="2"/>
      <c r="Z399" s="2"/>
      <c r="AA399" s="2"/>
    </row>
    <row r="400" spans="1:27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3"/>
      <c r="R400" s="3"/>
      <c r="S400" s="2"/>
      <c r="T400" s="2"/>
      <c r="U400" s="2"/>
      <c r="V400" s="2"/>
      <c r="W400" s="2"/>
      <c r="Z400" s="2"/>
      <c r="AA400" s="2"/>
    </row>
    <row r="401" spans="1:27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3"/>
      <c r="R401" s="3"/>
      <c r="S401" s="2"/>
      <c r="T401" s="2"/>
      <c r="U401" s="2"/>
      <c r="V401" s="2"/>
      <c r="W401" s="2"/>
      <c r="Z401" s="2"/>
      <c r="AA401" s="2"/>
    </row>
    <row r="402" spans="1:27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3"/>
      <c r="R402" s="3"/>
      <c r="S402" s="2"/>
      <c r="T402" s="2"/>
      <c r="U402" s="2"/>
      <c r="V402" s="2"/>
      <c r="W402" s="2"/>
      <c r="Z402" s="2"/>
      <c r="AA402" s="2"/>
    </row>
    <row r="403" spans="1:27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3"/>
      <c r="R403" s="3"/>
      <c r="S403" s="2"/>
      <c r="T403" s="2"/>
      <c r="U403" s="2"/>
      <c r="V403" s="2"/>
      <c r="W403" s="2"/>
      <c r="Z403" s="2"/>
      <c r="AA403" s="2"/>
    </row>
    <row r="404" spans="1:27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3"/>
      <c r="R404" s="3"/>
      <c r="S404" s="2"/>
      <c r="T404" s="2"/>
      <c r="U404" s="2"/>
      <c r="V404" s="2"/>
      <c r="W404" s="2"/>
      <c r="Z404" s="2"/>
      <c r="AA404" s="2"/>
    </row>
    <row r="405" spans="1:27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3"/>
      <c r="R405" s="3"/>
      <c r="S405" s="2"/>
      <c r="T405" s="2"/>
      <c r="U405" s="2"/>
      <c r="V405" s="2"/>
      <c r="W405" s="2"/>
      <c r="Z405" s="2"/>
      <c r="AA405" s="2"/>
    </row>
    <row r="406" spans="1:27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3"/>
      <c r="R406" s="3"/>
      <c r="S406" s="2"/>
      <c r="T406" s="2"/>
      <c r="U406" s="2"/>
      <c r="V406" s="2"/>
      <c r="W406" s="2"/>
      <c r="Z406" s="2"/>
      <c r="AA406" s="2"/>
    </row>
    <row r="407" spans="1:27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3"/>
      <c r="R407" s="3"/>
      <c r="S407" s="2"/>
      <c r="T407" s="2"/>
      <c r="U407" s="2"/>
      <c r="V407" s="2"/>
      <c r="W407" s="2"/>
      <c r="Z407" s="2"/>
      <c r="AA407" s="2"/>
    </row>
    <row r="408" spans="1:27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3"/>
      <c r="R408" s="3"/>
      <c r="S408" s="2"/>
      <c r="T408" s="2"/>
      <c r="U408" s="2"/>
      <c r="V408" s="2"/>
      <c r="W408" s="2"/>
      <c r="Z408" s="2"/>
      <c r="AA408" s="2"/>
    </row>
    <row r="409" spans="1:27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3"/>
      <c r="R409" s="3"/>
      <c r="S409" s="2"/>
      <c r="T409" s="2"/>
      <c r="U409" s="2"/>
      <c r="V409" s="2"/>
      <c r="W409" s="2"/>
      <c r="Z409" s="2"/>
      <c r="AA409" s="2"/>
    </row>
    <row r="410" spans="1:27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3"/>
      <c r="R410" s="3"/>
      <c r="S410" s="2"/>
      <c r="T410" s="2"/>
      <c r="U410" s="2"/>
      <c r="V410" s="2"/>
      <c r="W410" s="2"/>
      <c r="Z410" s="2"/>
      <c r="AA410" s="2"/>
    </row>
    <row r="411" spans="1:27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3"/>
      <c r="R411" s="3"/>
      <c r="S411" s="2"/>
      <c r="T411" s="2"/>
      <c r="U411" s="2"/>
      <c r="V411" s="2"/>
      <c r="W411" s="2"/>
      <c r="Z411" s="2"/>
      <c r="AA411" s="2"/>
    </row>
    <row r="412" spans="1:27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3"/>
      <c r="R412" s="3"/>
      <c r="S412" s="2"/>
      <c r="T412" s="2"/>
      <c r="U412" s="2"/>
      <c r="V412" s="2"/>
      <c r="W412" s="2"/>
      <c r="Z412" s="2"/>
      <c r="AA412" s="2"/>
    </row>
    <row r="413" spans="1:27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3"/>
      <c r="R413" s="3"/>
      <c r="S413" s="2"/>
      <c r="T413" s="2"/>
      <c r="U413" s="2"/>
      <c r="V413" s="2"/>
      <c r="W413" s="2"/>
      <c r="Z413" s="2"/>
      <c r="AA413" s="2"/>
    </row>
    <row r="414" spans="1:27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3"/>
      <c r="R414" s="3"/>
      <c r="S414" s="2"/>
      <c r="T414" s="2"/>
      <c r="U414" s="2"/>
      <c r="V414" s="2"/>
      <c r="W414" s="2"/>
      <c r="Z414" s="2"/>
      <c r="AA414" s="2"/>
    </row>
    <row r="415" spans="1:27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3"/>
      <c r="R415" s="3"/>
      <c r="S415" s="2"/>
      <c r="T415" s="2"/>
      <c r="U415" s="2"/>
      <c r="V415" s="2"/>
      <c r="W415" s="2"/>
      <c r="Z415" s="2"/>
      <c r="AA415" s="2"/>
    </row>
    <row r="416" spans="1:27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3"/>
      <c r="R416" s="3"/>
      <c r="S416" s="2"/>
      <c r="T416" s="2"/>
      <c r="U416" s="2"/>
      <c r="V416" s="2"/>
      <c r="W416" s="2"/>
      <c r="Z416" s="2"/>
      <c r="AA416" s="2"/>
    </row>
    <row r="417" spans="1:27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3"/>
      <c r="R417" s="3"/>
      <c r="S417" s="2"/>
      <c r="T417" s="2"/>
      <c r="U417" s="2"/>
      <c r="V417" s="2"/>
      <c r="W417" s="2"/>
      <c r="Z417" s="2"/>
      <c r="AA417" s="2"/>
    </row>
    <row r="418" spans="1:27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3"/>
      <c r="R418" s="3"/>
      <c r="S418" s="2"/>
      <c r="T418" s="2"/>
      <c r="U418" s="2"/>
      <c r="V418" s="2"/>
      <c r="W418" s="2"/>
      <c r="Z418" s="2"/>
      <c r="AA418" s="2"/>
    </row>
    <row r="419" spans="1:27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3"/>
      <c r="R419" s="3"/>
      <c r="S419" s="2"/>
      <c r="T419" s="2"/>
      <c r="U419" s="2"/>
      <c r="V419" s="2"/>
      <c r="W419" s="2"/>
      <c r="Z419" s="2"/>
      <c r="AA419" s="2"/>
    </row>
    <row r="420" spans="1:27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3"/>
      <c r="R420" s="3"/>
      <c r="S420" s="2"/>
      <c r="T420" s="2"/>
      <c r="U420" s="2"/>
      <c r="V420" s="2"/>
      <c r="W420" s="2"/>
      <c r="Z420" s="2"/>
      <c r="AA420" s="2"/>
    </row>
    <row r="421" spans="1:27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3"/>
      <c r="R421" s="3"/>
      <c r="S421" s="2"/>
      <c r="T421" s="2"/>
      <c r="U421" s="2"/>
      <c r="V421" s="2"/>
      <c r="W421" s="2"/>
      <c r="Z421" s="2"/>
      <c r="AA421" s="2"/>
    </row>
    <row r="422" spans="1:27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3"/>
      <c r="R422" s="3"/>
      <c r="S422" s="2"/>
      <c r="T422" s="2"/>
      <c r="U422" s="2"/>
      <c r="V422" s="2"/>
      <c r="W422" s="2"/>
      <c r="Z422" s="2"/>
      <c r="AA422" s="2"/>
    </row>
    <row r="423" spans="1:27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3"/>
      <c r="R423" s="3"/>
      <c r="S423" s="2"/>
      <c r="T423" s="2"/>
      <c r="U423" s="2"/>
      <c r="V423" s="2"/>
      <c r="W423" s="2"/>
      <c r="Z423" s="2"/>
      <c r="AA423" s="2"/>
    </row>
    <row r="424" spans="1:27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3"/>
      <c r="R424" s="3"/>
      <c r="S424" s="2"/>
      <c r="T424" s="2"/>
      <c r="U424" s="2"/>
      <c r="V424" s="2"/>
      <c r="W424" s="2"/>
      <c r="Z424" s="2"/>
      <c r="AA424" s="2"/>
    </row>
    <row r="425" spans="1:27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3"/>
      <c r="R425" s="3"/>
      <c r="S425" s="2"/>
      <c r="T425" s="2"/>
      <c r="U425" s="2"/>
      <c r="V425" s="2"/>
      <c r="W425" s="2"/>
      <c r="Z425" s="2"/>
      <c r="AA425" s="2"/>
    </row>
    <row r="426" spans="1:27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3"/>
      <c r="R426" s="3"/>
      <c r="S426" s="2"/>
      <c r="T426" s="2"/>
      <c r="U426" s="2"/>
      <c r="V426" s="2"/>
      <c r="W426" s="2"/>
      <c r="Z426" s="2"/>
      <c r="AA426" s="2"/>
    </row>
    <row r="427" spans="1:27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3"/>
      <c r="R427" s="3"/>
      <c r="S427" s="2"/>
      <c r="T427" s="2"/>
      <c r="U427" s="2"/>
      <c r="V427" s="2"/>
      <c r="W427" s="2"/>
      <c r="Z427" s="2"/>
      <c r="AA427" s="2"/>
    </row>
    <row r="428" spans="1:27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3"/>
      <c r="R428" s="3"/>
      <c r="S428" s="2"/>
      <c r="T428" s="2"/>
      <c r="U428" s="2"/>
      <c r="V428" s="2"/>
      <c r="W428" s="2"/>
      <c r="Z428" s="2"/>
      <c r="AA428" s="2"/>
    </row>
    <row r="429" spans="1:27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3"/>
      <c r="R429" s="3"/>
      <c r="S429" s="2"/>
      <c r="T429" s="2"/>
      <c r="U429" s="2"/>
      <c r="V429" s="2"/>
      <c r="W429" s="2"/>
      <c r="Z429" s="2"/>
      <c r="AA429" s="2"/>
    </row>
    <row r="430" spans="1:27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3"/>
      <c r="R430" s="3"/>
      <c r="S430" s="2"/>
      <c r="T430" s="2"/>
      <c r="U430" s="2"/>
      <c r="V430" s="2"/>
      <c r="W430" s="2"/>
      <c r="Z430" s="2"/>
      <c r="AA430" s="2"/>
    </row>
    <row r="431" spans="1:27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3"/>
      <c r="R431" s="3"/>
      <c r="S431" s="2"/>
      <c r="T431" s="2"/>
      <c r="U431" s="2"/>
      <c r="V431" s="2"/>
      <c r="W431" s="2"/>
      <c r="Z431" s="2"/>
      <c r="AA431" s="2"/>
    </row>
    <row r="432" spans="1:27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3"/>
      <c r="R432" s="3"/>
      <c r="S432" s="2"/>
      <c r="T432" s="2"/>
      <c r="U432" s="2"/>
      <c r="V432" s="2"/>
      <c r="W432" s="2"/>
      <c r="Z432" s="2"/>
      <c r="AA432" s="2"/>
    </row>
    <row r="433" spans="1:27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3"/>
      <c r="R433" s="3"/>
      <c r="S433" s="2"/>
      <c r="T433" s="2"/>
      <c r="U433" s="2"/>
      <c r="V433" s="2"/>
      <c r="W433" s="2"/>
      <c r="Z433" s="2"/>
      <c r="AA433" s="2"/>
    </row>
    <row r="434" spans="1:27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3"/>
      <c r="R434" s="3"/>
      <c r="S434" s="2"/>
      <c r="T434" s="2"/>
      <c r="U434" s="2"/>
      <c r="V434" s="2"/>
      <c r="W434" s="2"/>
      <c r="Z434" s="2"/>
      <c r="AA434" s="2"/>
    </row>
    <row r="435" spans="1:27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3"/>
      <c r="R435" s="3"/>
      <c r="S435" s="2"/>
      <c r="T435" s="2"/>
      <c r="U435" s="2"/>
      <c r="V435" s="2"/>
      <c r="W435" s="2"/>
      <c r="Z435" s="2"/>
      <c r="AA435" s="2"/>
    </row>
    <row r="436" spans="1:27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3"/>
      <c r="R436" s="3"/>
      <c r="S436" s="2"/>
      <c r="T436" s="2"/>
      <c r="U436" s="2"/>
      <c r="V436" s="2"/>
      <c r="W436" s="2"/>
      <c r="Z436" s="2"/>
      <c r="AA436" s="2"/>
    </row>
    <row r="437" spans="1:27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3"/>
      <c r="R437" s="3"/>
      <c r="S437" s="2"/>
      <c r="T437" s="2"/>
      <c r="U437" s="2"/>
      <c r="V437" s="2"/>
      <c r="W437" s="2"/>
      <c r="Z437" s="2"/>
      <c r="AA437" s="2"/>
    </row>
    <row r="438" spans="1:27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3"/>
      <c r="R438" s="3"/>
      <c r="S438" s="2"/>
      <c r="T438" s="2"/>
      <c r="U438" s="2"/>
      <c r="V438" s="2"/>
      <c r="W438" s="2"/>
      <c r="Z438" s="2"/>
      <c r="AA438" s="2"/>
    </row>
    <row r="439" spans="1:27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3"/>
      <c r="R439" s="3"/>
      <c r="S439" s="2"/>
      <c r="T439" s="2"/>
      <c r="U439" s="2"/>
      <c r="V439" s="2"/>
      <c r="W439" s="2"/>
      <c r="Z439" s="2"/>
      <c r="AA439" s="2"/>
    </row>
    <row r="440" spans="1:27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3"/>
      <c r="R440" s="3"/>
      <c r="S440" s="2"/>
      <c r="T440" s="2"/>
      <c r="U440" s="2"/>
      <c r="V440" s="2"/>
      <c r="W440" s="2"/>
      <c r="Z440" s="2"/>
      <c r="AA440" s="2"/>
    </row>
    <row r="441" spans="1:27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3"/>
      <c r="R441" s="3"/>
      <c r="S441" s="2"/>
      <c r="T441" s="2"/>
      <c r="U441" s="2"/>
      <c r="V441" s="2"/>
      <c r="W441" s="2"/>
      <c r="Z441" s="2"/>
      <c r="AA441" s="2"/>
    </row>
    <row r="442" spans="1:27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3"/>
      <c r="R442" s="3"/>
      <c r="S442" s="2"/>
      <c r="T442" s="2"/>
      <c r="U442" s="2"/>
      <c r="V442" s="2"/>
      <c r="W442" s="2"/>
      <c r="Z442" s="2"/>
      <c r="AA442" s="2"/>
    </row>
    <row r="443" spans="1:27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3"/>
      <c r="R443" s="3"/>
      <c r="S443" s="2"/>
      <c r="T443" s="2"/>
      <c r="U443" s="2"/>
      <c r="V443" s="2"/>
      <c r="W443" s="2"/>
      <c r="Z443" s="2"/>
      <c r="AA443" s="2"/>
    </row>
    <row r="444" spans="1:27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3"/>
      <c r="R444" s="3"/>
      <c r="S444" s="2"/>
      <c r="T444" s="2"/>
      <c r="U444" s="2"/>
      <c r="V444" s="2"/>
      <c r="W444" s="2"/>
      <c r="Z444" s="2"/>
      <c r="AA444" s="2"/>
    </row>
    <row r="445" spans="1:27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3"/>
      <c r="R445" s="3"/>
      <c r="S445" s="2"/>
      <c r="T445" s="2"/>
      <c r="U445" s="2"/>
      <c r="V445" s="2"/>
      <c r="W445" s="2"/>
      <c r="Z445" s="2"/>
      <c r="AA445" s="2"/>
    </row>
    <row r="446" spans="1:27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3"/>
      <c r="R446" s="3"/>
      <c r="S446" s="2"/>
      <c r="T446" s="2"/>
      <c r="U446" s="2"/>
      <c r="V446" s="2"/>
      <c r="W446" s="2"/>
      <c r="Z446" s="2"/>
      <c r="AA446" s="2"/>
    </row>
    <row r="447" spans="1:27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3"/>
      <c r="R447" s="3"/>
      <c r="S447" s="2"/>
      <c r="T447" s="2"/>
      <c r="U447" s="2"/>
      <c r="V447" s="2"/>
      <c r="W447" s="2"/>
      <c r="Z447" s="2"/>
      <c r="AA447" s="2"/>
    </row>
    <row r="448" spans="1:27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3"/>
      <c r="R448" s="3"/>
      <c r="S448" s="2"/>
      <c r="T448" s="2"/>
      <c r="U448" s="2"/>
      <c r="V448" s="2"/>
      <c r="W448" s="2"/>
      <c r="Z448" s="2"/>
      <c r="AA448" s="2"/>
    </row>
    <row r="449" spans="1:27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3"/>
      <c r="R449" s="3"/>
      <c r="S449" s="2"/>
      <c r="T449" s="2"/>
      <c r="U449" s="2"/>
      <c r="V449" s="2"/>
      <c r="W449" s="2"/>
      <c r="Z449" s="2"/>
      <c r="AA449" s="2"/>
    </row>
    <row r="450" spans="1:27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3"/>
      <c r="R450" s="3"/>
      <c r="S450" s="2"/>
      <c r="T450" s="2"/>
      <c r="U450" s="2"/>
      <c r="V450" s="2"/>
      <c r="W450" s="2"/>
      <c r="Z450" s="2"/>
      <c r="AA450" s="2"/>
    </row>
    <row r="451" spans="1:27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3"/>
      <c r="R451" s="3"/>
      <c r="S451" s="2"/>
      <c r="T451" s="2"/>
      <c r="U451" s="2"/>
      <c r="V451" s="2"/>
      <c r="W451" s="2"/>
      <c r="Z451" s="2"/>
      <c r="AA451" s="2"/>
    </row>
    <row r="452" spans="1:27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3"/>
      <c r="R452" s="3"/>
      <c r="S452" s="2"/>
      <c r="T452" s="2"/>
      <c r="U452" s="2"/>
      <c r="V452" s="2"/>
      <c r="W452" s="2"/>
      <c r="Z452" s="2"/>
      <c r="AA452" s="2"/>
    </row>
    <row r="453" spans="1:27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3"/>
      <c r="R453" s="3"/>
      <c r="S453" s="2"/>
      <c r="T453" s="2"/>
      <c r="U453" s="2"/>
      <c r="V453" s="2"/>
      <c r="W453" s="2"/>
      <c r="Z453" s="2"/>
      <c r="AA453" s="2"/>
    </row>
    <row r="454" spans="1:27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3"/>
      <c r="R454" s="3"/>
      <c r="S454" s="2"/>
      <c r="T454" s="2"/>
      <c r="U454" s="2"/>
      <c r="V454" s="2"/>
      <c r="W454" s="2"/>
      <c r="Z454" s="2"/>
      <c r="AA454" s="2"/>
    </row>
    <row r="455" spans="1:27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3"/>
      <c r="R455" s="3"/>
      <c r="S455" s="2"/>
      <c r="T455" s="2"/>
      <c r="U455" s="2"/>
      <c r="V455" s="2"/>
      <c r="W455" s="2"/>
      <c r="Z455" s="2"/>
      <c r="AA455" s="2"/>
    </row>
    <row r="456" spans="1:27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3"/>
      <c r="R456" s="3"/>
      <c r="S456" s="2"/>
      <c r="T456" s="2"/>
      <c r="U456" s="2"/>
      <c r="V456" s="2"/>
      <c r="W456" s="2"/>
      <c r="Z456" s="2"/>
      <c r="AA456" s="2"/>
    </row>
    <row r="457" spans="1:27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3"/>
      <c r="R457" s="3"/>
      <c r="S457" s="2"/>
      <c r="T457" s="2"/>
      <c r="U457" s="2"/>
      <c r="V457" s="2"/>
      <c r="W457" s="2"/>
      <c r="Z457" s="2"/>
      <c r="AA457" s="2"/>
    </row>
    <row r="458" spans="1:27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3"/>
      <c r="R458" s="3"/>
      <c r="S458" s="2"/>
      <c r="T458" s="2"/>
      <c r="U458" s="2"/>
      <c r="V458" s="2"/>
      <c r="W458" s="2"/>
      <c r="Z458" s="2"/>
      <c r="AA458" s="2"/>
    </row>
    <row r="459" spans="1:27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3"/>
      <c r="R459" s="3"/>
      <c r="S459" s="2"/>
      <c r="T459" s="2"/>
      <c r="U459" s="2"/>
      <c r="V459" s="2"/>
      <c r="W459" s="2"/>
      <c r="Z459" s="2"/>
      <c r="AA459" s="2"/>
    </row>
    <row r="460" spans="1:27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3"/>
      <c r="R460" s="3"/>
      <c r="S460" s="2"/>
      <c r="T460" s="2"/>
      <c r="U460" s="2"/>
      <c r="V460" s="2"/>
      <c r="W460" s="2"/>
      <c r="Z460" s="2"/>
      <c r="AA460" s="2"/>
    </row>
    <row r="461" spans="1:27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3"/>
      <c r="R461" s="3"/>
      <c r="S461" s="2"/>
      <c r="T461" s="2"/>
      <c r="U461" s="2"/>
      <c r="V461" s="2"/>
      <c r="W461" s="2"/>
      <c r="Z461" s="2"/>
      <c r="AA461" s="2"/>
    </row>
    <row r="462" spans="1:27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3"/>
      <c r="R462" s="3"/>
      <c r="S462" s="2"/>
      <c r="T462" s="2"/>
      <c r="U462" s="2"/>
      <c r="V462" s="2"/>
      <c r="W462" s="2"/>
      <c r="Z462" s="2"/>
      <c r="AA462" s="2"/>
    </row>
    <row r="463" spans="1:27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3"/>
      <c r="R463" s="3"/>
      <c r="S463" s="2"/>
      <c r="T463" s="2"/>
      <c r="U463" s="2"/>
      <c r="V463" s="2"/>
      <c r="W463" s="2"/>
      <c r="Z463" s="2"/>
      <c r="AA463" s="2"/>
    </row>
    <row r="464" spans="1:27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3"/>
      <c r="R464" s="3"/>
      <c r="S464" s="2"/>
      <c r="T464" s="2"/>
      <c r="U464" s="2"/>
      <c r="V464" s="2"/>
      <c r="W464" s="2"/>
      <c r="Z464" s="2"/>
      <c r="AA464" s="2"/>
    </row>
    <row r="465" spans="1:27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3"/>
      <c r="R465" s="3"/>
      <c r="S465" s="2"/>
      <c r="T465" s="2"/>
      <c r="U465" s="2"/>
      <c r="V465" s="2"/>
      <c r="W465" s="2"/>
      <c r="Z465" s="2"/>
      <c r="AA465" s="2"/>
    </row>
    <row r="466" spans="1:27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3"/>
      <c r="R466" s="3"/>
      <c r="S466" s="2"/>
      <c r="T466" s="2"/>
      <c r="U466" s="2"/>
      <c r="V466" s="2"/>
      <c r="W466" s="2"/>
      <c r="Z466" s="2"/>
      <c r="AA466" s="2"/>
    </row>
    <row r="467" spans="1:27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3"/>
      <c r="R467" s="3"/>
      <c r="S467" s="2"/>
      <c r="T467" s="2"/>
      <c r="U467" s="2"/>
      <c r="V467" s="2"/>
      <c r="W467" s="2"/>
      <c r="Z467" s="2"/>
      <c r="AA467" s="2"/>
    </row>
    <row r="468" spans="1:27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3"/>
      <c r="R468" s="3"/>
      <c r="S468" s="2"/>
      <c r="T468" s="2"/>
      <c r="U468" s="2"/>
      <c r="V468" s="2"/>
      <c r="W468" s="2"/>
      <c r="Z468" s="2"/>
      <c r="AA468" s="2"/>
    </row>
    <row r="469" spans="1:27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3"/>
      <c r="R469" s="3"/>
      <c r="S469" s="2"/>
      <c r="T469" s="2"/>
      <c r="U469" s="2"/>
      <c r="V469" s="2"/>
      <c r="W469" s="2"/>
      <c r="Z469" s="2"/>
      <c r="AA469" s="2"/>
    </row>
    <row r="470" spans="1:27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3"/>
      <c r="R470" s="3"/>
      <c r="S470" s="2"/>
      <c r="T470" s="2"/>
      <c r="U470" s="2"/>
      <c r="V470" s="2"/>
      <c r="W470" s="2"/>
      <c r="Z470" s="2"/>
      <c r="AA470" s="2"/>
    </row>
    <row r="471" spans="1:27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3"/>
      <c r="R471" s="3"/>
      <c r="S471" s="2"/>
      <c r="T471" s="2"/>
      <c r="U471" s="2"/>
      <c r="V471" s="2"/>
      <c r="W471" s="2"/>
      <c r="Z471" s="2"/>
      <c r="AA471" s="2"/>
    </row>
    <row r="472" spans="1:27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3"/>
      <c r="R472" s="3"/>
      <c r="S472" s="2"/>
      <c r="T472" s="2"/>
      <c r="U472" s="2"/>
      <c r="V472" s="2"/>
      <c r="W472" s="2"/>
      <c r="Z472" s="2"/>
      <c r="AA472" s="2"/>
    </row>
    <row r="473" spans="1:27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3"/>
      <c r="R473" s="3"/>
      <c r="S473" s="2"/>
      <c r="T473" s="2"/>
      <c r="U473" s="2"/>
      <c r="V473" s="2"/>
      <c r="W473" s="2"/>
      <c r="Z473" s="2"/>
      <c r="AA473" s="2"/>
    </row>
    <row r="474" spans="1:27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3"/>
      <c r="R474" s="3"/>
      <c r="S474" s="2"/>
      <c r="T474" s="2"/>
      <c r="U474" s="2"/>
      <c r="V474" s="2"/>
      <c r="W474" s="2"/>
      <c r="Z474" s="2"/>
      <c r="AA474" s="2"/>
    </row>
    <row r="475" spans="1:27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3"/>
      <c r="R475" s="3"/>
      <c r="S475" s="2"/>
      <c r="T475" s="2"/>
      <c r="U475" s="2"/>
      <c r="V475" s="2"/>
      <c r="W475" s="2"/>
      <c r="Z475" s="2"/>
      <c r="AA475" s="2"/>
    </row>
    <row r="476" spans="1:27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3"/>
      <c r="R476" s="3"/>
      <c r="S476" s="2"/>
      <c r="T476" s="2"/>
      <c r="U476" s="2"/>
      <c r="V476" s="2"/>
      <c r="W476" s="2"/>
      <c r="Z476" s="2"/>
      <c r="AA476" s="2"/>
    </row>
    <row r="477" spans="1:27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3"/>
      <c r="R477" s="3"/>
      <c r="S477" s="2"/>
      <c r="T477" s="2"/>
      <c r="U477" s="2"/>
      <c r="V477" s="2"/>
      <c r="W477" s="2"/>
      <c r="Z477" s="2"/>
      <c r="AA477" s="2"/>
    </row>
    <row r="478" spans="1:27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3"/>
      <c r="R478" s="3"/>
      <c r="S478" s="2"/>
      <c r="T478" s="2"/>
      <c r="U478" s="2"/>
      <c r="V478" s="2"/>
      <c r="W478" s="2"/>
      <c r="Z478" s="2"/>
      <c r="AA478" s="2"/>
    </row>
    <row r="479" spans="1:27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3"/>
      <c r="R479" s="3"/>
      <c r="S479" s="2"/>
      <c r="T479" s="2"/>
      <c r="U479" s="2"/>
      <c r="V479" s="2"/>
      <c r="W479" s="2"/>
      <c r="Z479" s="2"/>
      <c r="AA479" s="2"/>
    </row>
    <row r="480" spans="1:27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3"/>
      <c r="R480" s="3"/>
      <c r="S480" s="2"/>
      <c r="T480" s="2"/>
      <c r="U480" s="2"/>
      <c r="V480" s="2"/>
      <c r="W480" s="2"/>
      <c r="Z480" s="2"/>
      <c r="AA480" s="2"/>
    </row>
    <row r="481" spans="1:27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3"/>
      <c r="R481" s="3"/>
      <c r="S481" s="2"/>
      <c r="T481" s="2"/>
      <c r="U481" s="2"/>
      <c r="V481" s="2"/>
      <c r="W481" s="2"/>
      <c r="Z481" s="2"/>
      <c r="AA481" s="2"/>
    </row>
    <row r="482" spans="1:27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3"/>
      <c r="R482" s="3"/>
      <c r="S482" s="2"/>
      <c r="T482" s="2"/>
      <c r="U482" s="2"/>
      <c r="V482" s="2"/>
      <c r="W482" s="2"/>
      <c r="Z482" s="2"/>
      <c r="AA482" s="2"/>
    </row>
    <row r="483" spans="1:27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3"/>
      <c r="R483" s="3"/>
      <c r="S483" s="2"/>
      <c r="T483" s="2"/>
      <c r="U483" s="2"/>
      <c r="V483" s="2"/>
      <c r="W483" s="2"/>
      <c r="Z483" s="2"/>
      <c r="AA483" s="2"/>
    </row>
    <row r="484" spans="1:27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3"/>
      <c r="R484" s="3"/>
      <c r="S484" s="2"/>
      <c r="T484" s="2"/>
      <c r="U484" s="2"/>
      <c r="V484" s="2"/>
      <c r="W484" s="2"/>
      <c r="Z484" s="2"/>
      <c r="AA484" s="2"/>
    </row>
    <row r="485" spans="1:27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3"/>
      <c r="R485" s="3"/>
      <c r="S485" s="2"/>
      <c r="T485" s="2"/>
      <c r="U485" s="2"/>
      <c r="V485" s="2"/>
      <c r="W485" s="2"/>
      <c r="Z485" s="2"/>
      <c r="AA485" s="2"/>
    </row>
    <row r="486" spans="1:27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3"/>
      <c r="R486" s="3"/>
      <c r="S486" s="2"/>
      <c r="T486" s="2"/>
      <c r="U486" s="2"/>
      <c r="V486" s="2"/>
      <c r="W486" s="2"/>
      <c r="Z486" s="2"/>
      <c r="AA486" s="2"/>
    </row>
    <row r="487" spans="1:27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3"/>
      <c r="R487" s="3"/>
      <c r="S487" s="2"/>
      <c r="T487" s="2"/>
      <c r="U487" s="2"/>
      <c r="V487" s="2"/>
      <c r="W487" s="2"/>
      <c r="Z487" s="2"/>
      <c r="AA487" s="2"/>
    </row>
    <row r="488" spans="1:27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3"/>
      <c r="R488" s="3"/>
      <c r="S488" s="2"/>
      <c r="T488" s="2"/>
      <c r="U488" s="2"/>
      <c r="V488" s="2"/>
      <c r="W488" s="2"/>
      <c r="Z488" s="2"/>
      <c r="AA488" s="2"/>
    </row>
    <row r="489" spans="1:27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3"/>
      <c r="R489" s="3"/>
      <c r="S489" s="2"/>
      <c r="T489" s="2"/>
      <c r="U489" s="2"/>
      <c r="V489" s="2"/>
      <c r="W489" s="2"/>
      <c r="Z489" s="2"/>
      <c r="AA489" s="2"/>
    </row>
    <row r="490" spans="1:27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3"/>
      <c r="R490" s="3"/>
      <c r="S490" s="2"/>
      <c r="T490" s="2"/>
      <c r="U490" s="2"/>
      <c r="V490" s="2"/>
      <c r="W490" s="2"/>
      <c r="Z490" s="2"/>
      <c r="AA490" s="2"/>
    </row>
    <row r="491" spans="1:27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3"/>
      <c r="R491" s="3"/>
      <c r="S491" s="2"/>
      <c r="T491" s="2"/>
      <c r="U491" s="2"/>
      <c r="V491" s="2"/>
      <c r="W491" s="2"/>
      <c r="Z491" s="2"/>
      <c r="AA491" s="2"/>
    </row>
    <row r="492" spans="1:27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3"/>
      <c r="R492" s="3"/>
      <c r="S492" s="2"/>
      <c r="T492" s="2"/>
      <c r="U492" s="2"/>
      <c r="V492" s="2"/>
      <c r="W492" s="2"/>
      <c r="Z492" s="2"/>
      <c r="AA492" s="2"/>
    </row>
    <row r="493" spans="1:27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3"/>
      <c r="R493" s="3"/>
      <c r="S493" s="2"/>
      <c r="T493" s="2"/>
      <c r="U493" s="2"/>
      <c r="V493" s="2"/>
      <c r="W493" s="2"/>
      <c r="Z493" s="2"/>
      <c r="AA493" s="2"/>
    </row>
    <row r="494" spans="1:27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3"/>
      <c r="R494" s="3"/>
      <c r="S494" s="2"/>
      <c r="T494" s="2"/>
      <c r="U494" s="2"/>
      <c r="V494" s="2"/>
      <c r="W494" s="2"/>
      <c r="Z494" s="2"/>
      <c r="AA494" s="2"/>
    </row>
    <row r="495" spans="1:27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3"/>
      <c r="R495" s="3"/>
      <c r="S495" s="2"/>
      <c r="T495" s="2"/>
      <c r="U495" s="2"/>
      <c r="V495" s="2"/>
      <c r="W495" s="2"/>
      <c r="Z495" s="2"/>
      <c r="AA495" s="2"/>
    </row>
    <row r="496" spans="1:27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3"/>
      <c r="R496" s="3"/>
      <c r="S496" s="2"/>
      <c r="T496" s="2"/>
      <c r="U496" s="2"/>
      <c r="V496" s="2"/>
      <c r="W496" s="2"/>
      <c r="Z496" s="2"/>
      <c r="AA496" s="2"/>
    </row>
    <row r="497" spans="1:27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3"/>
      <c r="R497" s="3"/>
      <c r="S497" s="2"/>
      <c r="T497" s="2"/>
      <c r="U497" s="2"/>
      <c r="V497" s="2"/>
      <c r="W497" s="2"/>
      <c r="Z497" s="2"/>
      <c r="AA497" s="2"/>
    </row>
    <row r="498" spans="1:27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3"/>
      <c r="R498" s="3"/>
      <c r="S498" s="2"/>
      <c r="T498" s="2"/>
      <c r="U498" s="2"/>
      <c r="V498" s="2"/>
      <c r="W498" s="2"/>
      <c r="Z498" s="2"/>
      <c r="AA498" s="2"/>
    </row>
    <row r="499" spans="1:27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3"/>
      <c r="R499" s="3"/>
      <c r="S499" s="2"/>
      <c r="T499" s="2"/>
      <c r="U499" s="2"/>
      <c r="V499" s="2"/>
      <c r="W499" s="2"/>
      <c r="Z499" s="2"/>
      <c r="AA499" s="2"/>
    </row>
    <row r="500" spans="1:27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3"/>
      <c r="R500" s="3"/>
      <c r="S500" s="2"/>
      <c r="T500" s="2"/>
      <c r="U500" s="2"/>
      <c r="V500" s="2"/>
      <c r="W500" s="2"/>
      <c r="Z500" s="2"/>
      <c r="AA500" s="2"/>
    </row>
    <row r="501" spans="1:27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3"/>
      <c r="R501" s="3"/>
      <c r="S501" s="2"/>
      <c r="T501" s="2"/>
      <c r="U501" s="2"/>
      <c r="V501" s="2"/>
      <c r="W501" s="2"/>
      <c r="Z501" s="2"/>
      <c r="AA501" s="2"/>
    </row>
    <row r="502" spans="1:27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3"/>
      <c r="R502" s="3"/>
      <c r="S502" s="2"/>
      <c r="T502" s="2"/>
      <c r="U502" s="2"/>
      <c r="V502" s="2"/>
      <c r="W502" s="2"/>
      <c r="Z502" s="2"/>
      <c r="AA502" s="2"/>
    </row>
    <row r="503" spans="1:27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3"/>
      <c r="R503" s="3"/>
      <c r="S503" s="2"/>
      <c r="T503" s="2"/>
      <c r="U503" s="2"/>
      <c r="V503" s="2"/>
      <c r="W503" s="2"/>
      <c r="Z503" s="2"/>
      <c r="AA503" s="2"/>
    </row>
    <row r="504" spans="1:27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3"/>
      <c r="R504" s="3"/>
      <c r="S504" s="2"/>
      <c r="T504" s="2"/>
      <c r="U504" s="2"/>
      <c r="V504" s="2"/>
      <c r="W504" s="2"/>
      <c r="Z504" s="2"/>
      <c r="AA504" s="2"/>
    </row>
    <row r="505" spans="1:27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3"/>
      <c r="R505" s="3"/>
      <c r="S505" s="2"/>
      <c r="T505" s="2"/>
      <c r="U505" s="2"/>
      <c r="V505" s="2"/>
      <c r="W505" s="2"/>
      <c r="Z505" s="2"/>
      <c r="AA505" s="2"/>
    </row>
    <row r="506" spans="1:27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3"/>
      <c r="R506" s="3"/>
      <c r="S506" s="2"/>
      <c r="T506" s="2"/>
      <c r="U506" s="2"/>
      <c r="V506" s="2"/>
      <c r="W506" s="2"/>
      <c r="Z506" s="2"/>
      <c r="AA506" s="2"/>
    </row>
    <row r="507" spans="1:27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3"/>
      <c r="R507" s="3"/>
      <c r="S507" s="2"/>
      <c r="T507" s="2"/>
      <c r="U507" s="2"/>
      <c r="V507" s="2"/>
      <c r="W507" s="2"/>
      <c r="Z507" s="2"/>
      <c r="AA507" s="2"/>
    </row>
    <row r="508" spans="1:27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3"/>
      <c r="R508" s="3"/>
      <c r="S508" s="2"/>
      <c r="T508" s="2"/>
      <c r="U508" s="2"/>
      <c r="V508" s="2"/>
      <c r="W508" s="2"/>
      <c r="Z508" s="2"/>
      <c r="AA508" s="2"/>
    </row>
    <row r="509" spans="1:27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3"/>
      <c r="R509" s="3"/>
      <c r="S509" s="2"/>
      <c r="T509" s="2"/>
      <c r="U509" s="2"/>
      <c r="V509" s="2"/>
      <c r="W509" s="2"/>
      <c r="Z509" s="2"/>
      <c r="AA509" s="2"/>
    </row>
    <row r="510" spans="1:27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3"/>
      <c r="R510" s="3"/>
      <c r="S510" s="2"/>
      <c r="T510" s="2"/>
      <c r="U510" s="2"/>
      <c r="V510" s="2"/>
      <c r="W510" s="2"/>
      <c r="Z510" s="2"/>
      <c r="AA510" s="2"/>
    </row>
    <row r="511" spans="1:27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3"/>
      <c r="R511" s="3"/>
      <c r="S511" s="2"/>
      <c r="T511" s="2"/>
      <c r="U511" s="2"/>
      <c r="V511" s="2"/>
      <c r="W511" s="2"/>
      <c r="Z511" s="2"/>
      <c r="AA511" s="2"/>
    </row>
    <row r="512" spans="1:27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3"/>
      <c r="R512" s="3"/>
      <c r="S512" s="2"/>
      <c r="T512" s="2"/>
      <c r="U512" s="2"/>
      <c r="V512" s="2"/>
      <c r="W512" s="2"/>
      <c r="Z512" s="2"/>
      <c r="AA512" s="2"/>
    </row>
    <row r="513" spans="1:27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3"/>
      <c r="R513" s="3"/>
      <c r="S513" s="2"/>
      <c r="T513" s="2"/>
      <c r="U513" s="2"/>
      <c r="V513" s="2"/>
      <c r="W513" s="2"/>
      <c r="Z513" s="2"/>
      <c r="AA513" s="2"/>
    </row>
    <row r="514" spans="1:27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3"/>
      <c r="R514" s="3"/>
      <c r="S514" s="2"/>
      <c r="T514" s="2"/>
      <c r="U514" s="2"/>
      <c r="V514" s="2"/>
      <c r="W514" s="2"/>
      <c r="Z514" s="2"/>
      <c r="AA514" s="2"/>
    </row>
    <row r="515" spans="1:27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3"/>
      <c r="R515" s="3"/>
      <c r="S515" s="2"/>
      <c r="T515" s="2"/>
      <c r="U515" s="2"/>
      <c r="V515" s="2"/>
      <c r="W515" s="2"/>
      <c r="Z515" s="2"/>
      <c r="AA515" s="2"/>
    </row>
    <row r="516" spans="1:27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3"/>
      <c r="R516" s="3"/>
      <c r="S516" s="2"/>
      <c r="T516" s="2"/>
      <c r="U516" s="2"/>
      <c r="V516" s="2"/>
      <c r="W516" s="2"/>
      <c r="Z516" s="2"/>
      <c r="AA516" s="2"/>
    </row>
    <row r="517" spans="1:27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3"/>
      <c r="R517" s="3"/>
      <c r="S517" s="2"/>
      <c r="T517" s="2"/>
      <c r="U517" s="2"/>
      <c r="V517" s="2"/>
      <c r="W517" s="2"/>
      <c r="Z517" s="2"/>
      <c r="AA517" s="2"/>
    </row>
    <row r="518" spans="1:27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3"/>
      <c r="R518" s="3"/>
      <c r="S518" s="2"/>
      <c r="T518" s="2"/>
      <c r="U518" s="2"/>
      <c r="V518" s="2"/>
      <c r="W518" s="2"/>
      <c r="Z518" s="2"/>
      <c r="AA518" s="2"/>
    </row>
    <row r="519" spans="1:27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3"/>
      <c r="R519" s="3"/>
      <c r="S519" s="2"/>
      <c r="T519" s="2"/>
      <c r="U519" s="2"/>
      <c r="V519" s="2"/>
      <c r="W519" s="2"/>
      <c r="Z519" s="2"/>
      <c r="AA519" s="2"/>
    </row>
    <row r="520" spans="1:27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3"/>
      <c r="R520" s="3"/>
      <c r="S520" s="2"/>
      <c r="T520" s="2"/>
      <c r="U520" s="2"/>
      <c r="V520" s="2"/>
      <c r="W520" s="2"/>
      <c r="Z520" s="2"/>
      <c r="AA520" s="2"/>
    </row>
    <row r="521" spans="1:27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3"/>
      <c r="R521" s="3"/>
      <c r="S521" s="2"/>
      <c r="T521" s="2"/>
      <c r="U521" s="2"/>
      <c r="V521" s="2"/>
      <c r="W521" s="2"/>
      <c r="Z521" s="2"/>
      <c r="AA521" s="2"/>
    </row>
    <row r="522" spans="1:27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3"/>
      <c r="R522" s="3"/>
      <c r="S522" s="2"/>
      <c r="T522" s="2"/>
      <c r="U522" s="2"/>
      <c r="V522" s="2"/>
      <c r="W522" s="2"/>
      <c r="Z522" s="2"/>
      <c r="AA522" s="2"/>
    </row>
    <row r="523" spans="1:27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3"/>
      <c r="R523" s="3"/>
      <c r="S523" s="2"/>
      <c r="T523" s="2"/>
      <c r="U523" s="2"/>
      <c r="V523" s="2"/>
      <c r="W523" s="2"/>
      <c r="Z523" s="2"/>
      <c r="AA523" s="2"/>
    </row>
    <row r="524" spans="1:27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3"/>
      <c r="R524" s="3"/>
      <c r="S524" s="2"/>
      <c r="T524" s="2"/>
      <c r="U524" s="2"/>
      <c r="V524" s="2"/>
      <c r="W524" s="2"/>
      <c r="Z524" s="2"/>
      <c r="AA524" s="2"/>
    </row>
    <row r="525" spans="1:27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3"/>
      <c r="R525" s="3"/>
      <c r="S525" s="2"/>
      <c r="T525" s="2"/>
      <c r="U525" s="2"/>
      <c r="V525" s="2"/>
      <c r="W525" s="2"/>
      <c r="Z525" s="2"/>
      <c r="AA525" s="2"/>
    </row>
    <row r="526" spans="1:27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3"/>
      <c r="R526" s="3"/>
      <c r="S526" s="2"/>
      <c r="T526" s="2"/>
      <c r="U526" s="2"/>
      <c r="V526" s="2"/>
      <c r="W526" s="2"/>
      <c r="Z526" s="2"/>
      <c r="AA526" s="2"/>
    </row>
    <row r="527" spans="1:27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3"/>
      <c r="R527" s="3"/>
      <c r="S527" s="2"/>
      <c r="T527" s="2"/>
      <c r="U527" s="2"/>
      <c r="V527" s="2"/>
      <c r="W527" s="2"/>
      <c r="Z527" s="2"/>
      <c r="AA527" s="2"/>
    </row>
    <row r="528" spans="1:27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3"/>
      <c r="R528" s="3"/>
      <c r="S528" s="2"/>
      <c r="T528" s="2"/>
      <c r="U528" s="2"/>
      <c r="V528" s="2"/>
      <c r="W528" s="2"/>
      <c r="Z528" s="2"/>
      <c r="AA528" s="2"/>
    </row>
    <row r="529" spans="1:27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3"/>
      <c r="R529" s="3"/>
      <c r="S529" s="2"/>
      <c r="T529" s="2"/>
      <c r="U529" s="2"/>
      <c r="V529" s="2"/>
      <c r="W529" s="2"/>
      <c r="Z529" s="2"/>
      <c r="AA529" s="2"/>
    </row>
    <row r="530" spans="1:27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3"/>
      <c r="R530" s="3"/>
      <c r="S530" s="2"/>
      <c r="T530" s="2"/>
      <c r="U530" s="2"/>
      <c r="V530" s="2"/>
      <c r="W530" s="2"/>
      <c r="Z530" s="2"/>
      <c r="AA530" s="2"/>
    </row>
    <row r="531" spans="1:27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3"/>
      <c r="R531" s="3"/>
      <c r="S531" s="2"/>
      <c r="T531" s="2"/>
      <c r="U531" s="2"/>
      <c r="V531" s="2"/>
      <c r="W531" s="2"/>
      <c r="Z531" s="2"/>
      <c r="AA531" s="2"/>
    </row>
    <row r="532" spans="1:27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3"/>
      <c r="R532" s="3"/>
      <c r="S532" s="2"/>
      <c r="T532" s="2"/>
      <c r="U532" s="2"/>
      <c r="V532" s="2"/>
      <c r="W532" s="2"/>
      <c r="Z532" s="2"/>
      <c r="AA532" s="2"/>
    </row>
    <row r="533" spans="1:27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3"/>
      <c r="R533" s="3"/>
      <c r="S533" s="2"/>
      <c r="T533" s="2"/>
      <c r="U533" s="2"/>
      <c r="V533" s="2"/>
      <c r="W533" s="2"/>
      <c r="Z533" s="2"/>
      <c r="AA533" s="2"/>
    </row>
    <row r="534" spans="1:27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3"/>
      <c r="R534" s="3"/>
      <c r="S534" s="2"/>
      <c r="T534" s="2"/>
      <c r="U534" s="2"/>
      <c r="V534" s="2"/>
      <c r="W534" s="2"/>
      <c r="Z534" s="2"/>
      <c r="AA534" s="2"/>
    </row>
    <row r="535" spans="1:27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3"/>
      <c r="R535" s="3"/>
      <c r="S535" s="2"/>
      <c r="T535" s="2"/>
      <c r="U535" s="2"/>
      <c r="V535" s="2"/>
      <c r="W535" s="2"/>
      <c r="Z535" s="2"/>
      <c r="AA535" s="2"/>
    </row>
    <row r="536" spans="1:27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3"/>
      <c r="R536" s="3"/>
      <c r="S536" s="2"/>
      <c r="T536" s="2"/>
      <c r="U536" s="2"/>
      <c r="V536" s="2"/>
      <c r="W536" s="2"/>
      <c r="Z536" s="2"/>
      <c r="AA536" s="2"/>
    </row>
    <row r="537" spans="1:27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3"/>
      <c r="R537" s="3"/>
      <c r="S537" s="2"/>
      <c r="T537" s="2"/>
      <c r="U537" s="2"/>
      <c r="V537" s="2"/>
      <c r="W537" s="2"/>
      <c r="Z537" s="2"/>
      <c r="AA537" s="2"/>
    </row>
    <row r="538" spans="1:27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3"/>
      <c r="R538" s="3"/>
      <c r="S538" s="2"/>
      <c r="T538" s="2"/>
      <c r="U538" s="2"/>
      <c r="V538" s="2"/>
      <c r="W538" s="2"/>
      <c r="Z538" s="2"/>
      <c r="AA538" s="2"/>
    </row>
    <row r="539" spans="1:27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3"/>
      <c r="R539" s="3"/>
      <c r="S539" s="2"/>
      <c r="T539" s="2"/>
      <c r="U539" s="2"/>
      <c r="V539" s="2"/>
      <c r="W539" s="2"/>
      <c r="Z539" s="2"/>
      <c r="AA539" s="2"/>
    </row>
    <row r="540" spans="1:27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3"/>
      <c r="R540" s="3"/>
      <c r="S540" s="2"/>
      <c r="T540" s="2"/>
      <c r="U540" s="2"/>
      <c r="V540" s="2"/>
      <c r="W540" s="2"/>
      <c r="Z540" s="2"/>
      <c r="AA540" s="2"/>
    </row>
    <row r="541" spans="1:27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3"/>
      <c r="R541" s="3"/>
      <c r="S541" s="2"/>
      <c r="T541" s="2"/>
      <c r="U541" s="2"/>
      <c r="V541" s="2"/>
      <c r="W541" s="2"/>
      <c r="Z541" s="2"/>
      <c r="AA541" s="2"/>
    </row>
    <row r="542" spans="1:27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3"/>
      <c r="R542" s="3"/>
      <c r="S542" s="2"/>
      <c r="T542" s="2"/>
      <c r="U542" s="2"/>
      <c r="V542" s="2"/>
      <c r="W542" s="2"/>
      <c r="Z542" s="2"/>
      <c r="AA542" s="2"/>
    </row>
    <row r="543" spans="1:27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3"/>
      <c r="R543" s="3"/>
      <c r="S543" s="2"/>
      <c r="T543" s="2"/>
      <c r="U543" s="2"/>
      <c r="V543" s="2"/>
      <c r="W543" s="2"/>
      <c r="Z543" s="2"/>
      <c r="AA543" s="2"/>
    </row>
    <row r="544" spans="1:27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3"/>
      <c r="R544" s="3"/>
      <c r="S544" s="2"/>
      <c r="T544" s="2"/>
      <c r="U544" s="2"/>
      <c r="V544" s="2"/>
      <c r="W544" s="2"/>
      <c r="Z544" s="2"/>
      <c r="AA544" s="2"/>
    </row>
    <row r="545" spans="1:27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3"/>
      <c r="R545" s="3"/>
      <c r="S545" s="2"/>
      <c r="T545" s="2"/>
      <c r="U545" s="2"/>
      <c r="V545" s="2"/>
      <c r="W545" s="2"/>
      <c r="Z545" s="2"/>
      <c r="AA545" s="2"/>
    </row>
    <row r="546" spans="1:27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3"/>
      <c r="R546" s="3"/>
      <c r="S546" s="2"/>
      <c r="T546" s="2"/>
      <c r="U546" s="2"/>
      <c r="V546" s="2"/>
      <c r="W546" s="2"/>
      <c r="Z546" s="2"/>
      <c r="AA546" s="2"/>
    </row>
    <row r="547" spans="1:27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3"/>
      <c r="R547" s="3"/>
      <c r="S547" s="2"/>
      <c r="T547" s="2"/>
      <c r="U547" s="2"/>
      <c r="V547" s="2"/>
      <c r="W547" s="2"/>
      <c r="Z547" s="2"/>
      <c r="AA547" s="2"/>
    </row>
    <row r="548" spans="1:27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3"/>
      <c r="R548" s="3"/>
      <c r="S548" s="2"/>
      <c r="T548" s="2"/>
      <c r="U548" s="2"/>
      <c r="V548" s="2"/>
      <c r="W548" s="2"/>
      <c r="Z548" s="2"/>
      <c r="AA548" s="2"/>
    </row>
    <row r="549" spans="1:27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3"/>
      <c r="R549" s="3"/>
      <c r="S549" s="2"/>
      <c r="T549" s="2"/>
      <c r="U549" s="2"/>
      <c r="V549" s="2"/>
      <c r="W549" s="2"/>
      <c r="Z549" s="2"/>
      <c r="AA549" s="2"/>
    </row>
    <row r="550" spans="1:27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3"/>
      <c r="R550" s="3"/>
      <c r="S550" s="2"/>
      <c r="T550" s="2"/>
      <c r="U550" s="2"/>
      <c r="V550" s="2"/>
      <c r="W550" s="2"/>
      <c r="Z550" s="2"/>
      <c r="AA550" s="2"/>
    </row>
    <row r="551" spans="1:27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3"/>
      <c r="R551" s="3"/>
      <c r="S551" s="2"/>
      <c r="T551" s="2"/>
      <c r="U551" s="2"/>
      <c r="V551" s="2"/>
      <c r="W551" s="2"/>
      <c r="Z551" s="2"/>
      <c r="AA551" s="2"/>
    </row>
    <row r="552" spans="1:27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3"/>
      <c r="R552" s="3"/>
      <c r="S552" s="2"/>
      <c r="T552" s="2"/>
      <c r="U552" s="2"/>
      <c r="V552" s="2"/>
      <c r="W552" s="2"/>
      <c r="Z552" s="2"/>
      <c r="AA552" s="2"/>
    </row>
    <row r="553" spans="1:27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3"/>
      <c r="R553" s="3"/>
      <c r="S553" s="2"/>
      <c r="T553" s="2"/>
      <c r="U553" s="2"/>
      <c r="V553" s="2"/>
      <c r="W553" s="2"/>
      <c r="Z553" s="2"/>
      <c r="AA553" s="2"/>
    </row>
    <row r="554" spans="1:27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3"/>
      <c r="R554" s="3"/>
      <c r="S554" s="2"/>
      <c r="T554" s="2"/>
      <c r="U554" s="2"/>
      <c r="V554" s="2"/>
      <c r="W554" s="2"/>
      <c r="Z554" s="2"/>
      <c r="AA554" s="2"/>
    </row>
    <row r="555" spans="1:27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3"/>
      <c r="R555" s="3"/>
      <c r="S555" s="2"/>
      <c r="T555" s="2"/>
      <c r="U555" s="2"/>
      <c r="V555" s="2"/>
      <c r="W555" s="2"/>
      <c r="Z555" s="2"/>
      <c r="AA555" s="2"/>
    </row>
    <row r="556" spans="1:27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3"/>
      <c r="R556" s="3"/>
      <c r="S556" s="2"/>
      <c r="T556" s="2"/>
      <c r="U556" s="2"/>
      <c r="V556" s="2"/>
      <c r="W556" s="2"/>
      <c r="Z556" s="2"/>
      <c r="AA556" s="2"/>
    </row>
    <row r="557" spans="1:27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3"/>
      <c r="R557" s="3"/>
      <c r="S557" s="2"/>
      <c r="T557" s="2"/>
      <c r="U557" s="2"/>
      <c r="V557" s="2"/>
      <c r="W557" s="2"/>
      <c r="Z557" s="2"/>
      <c r="AA557" s="2"/>
    </row>
    <row r="558" spans="1:27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3"/>
      <c r="R558" s="3"/>
      <c r="S558" s="2"/>
      <c r="T558" s="2"/>
      <c r="U558" s="2"/>
      <c r="V558" s="2"/>
      <c r="W558" s="2"/>
      <c r="Z558" s="2"/>
      <c r="AA558" s="2"/>
    </row>
    <row r="559" spans="1:27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3"/>
      <c r="R559" s="3"/>
      <c r="S559" s="2"/>
      <c r="T559" s="2"/>
      <c r="U559" s="2"/>
      <c r="V559" s="2"/>
      <c r="W559" s="2"/>
      <c r="Z559" s="2"/>
      <c r="AA559" s="2"/>
    </row>
    <row r="560" spans="1:27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3"/>
      <c r="R560" s="3"/>
      <c r="S560" s="2"/>
      <c r="T560" s="2"/>
      <c r="U560" s="2"/>
      <c r="V560" s="2"/>
      <c r="W560" s="2"/>
      <c r="Z560" s="2"/>
      <c r="AA560" s="2"/>
    </row>
    <row r="561" spans="1:27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3"/>
      <c r="R561" s="3"/>
      <c r="S561" s="2"/>
      <c r="T561" s="2"/>
      <c r="U561" s="2"/>
      <c r="V561" s="2"/>
      <c r="W561" s="2"/>
      <c r="Z561" s="2"/>
      <c r="AA561" s="2"/>
    </row>
    <row r="562" spans="1:27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3"/>
      <c r="R562" s="3"/>
      <c r="S562" s="2"/>
      <c r="T562" s="2"/>
      <c r="U562" s="2"/>
      <c r="V562" s="2"/>
      <c r="W562" s="2"/>
      <c r="Z562" s="2"/>
      <c r="AA562" s="2"/>
    </row>
    <row r="563" spans="1:27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3"/>
      <c r="R563" s="3"/>
      <c r="S563" s="2"/>
      <c r="T563" s="2"/>
      <c r="U563" s="2"/>
      <c r="V563" s="2"/>
      <c r="W563" s="2"/>
      <c r="Z563" s="2"/>
      <c r="AA563" s="2"/>
    </row>
    <row r="564" spans="1:27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3"/>
      <c r="R564" s="3"/>
      <c r="S564" s="2"/>
      <c r="T564" s="2"/>
      <c r="U564" s="2"/>
      <c r="V564" s="2"/>
      <c r="W564" s="2"/>
      <c r="Z564" s="2"/>
      <c r="AA564" s="2"/>
    </row>
    <row r="565" spans="1:27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3"/>
      <c r="R565" s="3"/>
      <c r="S565" s="2"/>
      <c r="T565" s="2"/>
      <c r="U565" s="2"/>
      <c r="V565" s="2"/>
      <c r="W565" s="2"/>
      <c r="Z565" s="2"/>
      <c r="AA565" s="2"/>
    </row>
    <row r="566" spans="1:27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3"/>
      <c r="R566" s="3"/>
      <c r="S566" s="2"/>
      <c r="T566" s="2"/>
      <c r="U566" s="2"/>
      <c r="V566" s="2"/>
      <c r="W566" s="2"/>
      <c r="Z566" s="2"/>
      <c r="AA566" s="2"/>
    </row>
    <row r="567" spans="1:27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3"/>
      <c r="R567" s="3"/>
      <c r="S567" s="2"/>
      <c r="T567" s="2"/>
      <c r="U567" s="2"/>
      <c r="V567" s="2"/>
      <c r="W567" s="2"/>
      <c r="Z567" s="2"/>
      <c r="AA567" s="2"/>
    </row>
    <row r="568" spans="1:27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3"/>
      <c r="R568" s="3"/>
      <c r="S568" s="2"/>
      <c r="T568" s="2"/>
      <c r="U568" s="2"/>
      <c r="V568" s="2"/>
      <c r="W568" s="2"/>
      <c r="Z568" s="2"/>
      <c r="AA568" s="2"/>
    </row>
    <row r="569" spans="1:27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3"/>
      <c r="R569" s="3"/>
      <c r="S569" s="2"/>
      <c r="T569" s="2"/>
      <c r="U569" s="2"/>
      <c r="V569" s="2"/>
      <c r="W569" s="2"/>
      <c r="Z569" s="2"/>
      <c r="AA569" s="2"/>
    </row>
    <row r="570" spans="1:27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3"/>
      <c r="R570" s="3"/>
      <c r="S570" s="2"/>
      <c r="T570" s="2"/>
      <c r="U570" s="2"/>
      <c r="V570" s="2"/>
      <c r="W570" s="2"/>
      <c r="Z570" s="2"/>
      <c r="AA570" s="2"/>
    </row>
    <row r="571" spans="1:27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3"/>
      <c r="R571" s="3"/>
      <c r="S571" s="2"/>
      <c r="T571" s="2"/>
      <c r="U571" s="2"/>
      <c r="V571" s="2"/>
      <c r="W571" s="2"/>
      <c r="Z571" s="2"/>
      <c r="AA571" s="2"/>
    </row>
    <row r="572" spans="1:27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3"/>
      <c r="R572" s="3"/>
      <c r="S572" s="2"/>
      <c r="T572" s="2"/>
      <c r="U572" s="2"/>
      <c r="V572" s="2"/>
      <c r="W572" s="2"/>
      <c r="Z572" s="2"/>
      <c r="AA572" s="2"/>
    </row>
    <row r="573" spans="1:27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3"/>
      <c r="R573" s="3"/>
      <c r="S573" s="2"/>
      <c r="T573" s="2"/>
      <c r="U573" s="2"/>
      <c r="V573" s="2"/>
      <c r="W573" s="2"/>
      <c r="Z573" s="2"/>
      <c r="AA573" s="2"/>
    </row>
    <row r="574" spans="1:27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3"/>
      <c r="R574" s="3"/>
      <c r="S574" s="2"/>
      <c r="T574" s="2"/>
      <c r="U574" s="2"/>
      <c r="V574" s="2"/>
      <c r="W574" s="2"/>
      <c r="Z574" s="2"/>
      <c r="AA574" s="2"/>
    </row>
    <row r="575" spans="1:27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3"/>
      <c r="R575" s="3"/>
      <c r="S575" s="2"/>
      <c r="T575" s="2"/>
      <c r="U575" s="2"/>
      <c r="V575" s="2"/>
      <c r="W575" s="2"/>
      <c r="Z575" s="2"/>
      <c r="AA575" s="2"/>
    </row>
    <row r="576" spans="1:27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3"/>
      <c r="R576" s="3"/>
      <c r="S576" s="2"/>
      <c r="T576" s="2"/>
      <c r="U576" s="2"/>
      <c r="V576" s="2"/>
      <c r="W576" s="2"/>
      <c r="Z576" s="2"/>
      <c r="AA576" s="2"/>
    </row>
    <row r="577" spans="1:27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3"/>
      <c r="R577" s="3"/>
      <c r="S577" s="2"/>
      <c r="T577" s="2"/>
      <c r="U577" s="2"/>
      <c r="V577" s="2"/>
      <c r="W577" s="2"/>
      <c r="Z577" s="2"/>
      <c r="AA577" s="2"/>
    </row>
    <row r="578" spans="1:27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3"/>
      <c r="R578" s="3"/>
      <c r="S578" s="2"/>
      <c r="T578" s="2"/>
      <c r="U578" s="2"/>
      <c r="V578" s="2"/>
      <c r="W578" s="2"/>
      <c r="Z578" s="2"/>
      <c r="AA578" s="2"/>
    </row>
    <row r="579" spans="1:27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3"/>
      <c r="R579" s="3"/>
      <c r="S579" s="2"/>
      <c r="T579" s="2"/>
      <c r="U579" s="2"/>
      <c r="V579" s="2"/>
      <c r="W579" s="2"/>
      <c r="Z579" s="2"/>
      <c r="AA579" s="2"/>
    </row>
    <row r="580" spans="1:27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3"/>
      <c r="R580" s="3"/>
      <c r="S580" s="2"/>
      <c r="T580" s="2"/>
      <c r="U580" s="2"/>
      <c r="V580" s="2"/>
      <c r="W580" s="2"/>
      <c r="Z580" s="2"/>
      <c r="AA580" s="2"/>
    </row>
    <row r="581" spans="1:27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3"/>
      <c r="R581" s="3"/>
      <c r="S581" s="2"/>
      <c r="T581" s="2"/>
      <c r="U581" s="2"/>
      <c r="V581" s="2"/>
      <c r="W581" s="2"/>
      <c r="Z581" s="2"/>
      <c r="AA581" s="2"/>
    </row>
    <row r="582" spans="1:27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3"/>
      <c r="R582" s="3"/>
      <c r="S582" s="2"/>
      <c r="T582" s="2"/>
      <c r="U582" s="2"/>
      <c r="V582" s="2"/>
      <c r="W582" s="2"/>
      <c r="Z582" s="2"/>
      <c r="AA582" s="2"/>
    </row>
    <row r="583" spans="1:27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3"/>
      <c r="R583" s="3"/>
      <c r="S583" s="2"/>
      <c r="T583" s="2"/>
      <c r="U583" s="2"/>
      <c r="V583" s="2"/>
      <c r="W583" s="2"/>
      <c r="Z583" s="2"/>
      <c r="AA583" s="2"/>
    </row>
    <row r="584" spans="1:27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3"/>
      <c r="R584" s="3"/>
      <c r="S584" s="2"/>
      <c r="T584" s="2"/>
      <c r="U584" s="2"/>
      <c r="V584" s="2"/>
      <c r="W584" s="2"/>
      <c r="Z584" s="2"/>
      <c r="AA584" s="2"/>
    </row>
    <row r="585" spans="1:27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3"/>
      <c r="R585" s="3"/>
      <c r="S585" s="2"/>
      <c r="T585" s="2"/>
      <c r="U585" s="2"/>
      <c r="V585" s="2"/>
      <c r="W585" s="2"/>
      <c r="Z585" s="2"/>
      <c r="AA585" s="2"/>
    </row>
    <row r="586" spans="1:27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3"/>
      <c r="R586" s="3"/>
      <c r="S586" s="2"/>
      <c r="T586" s="2"/>
      <c r="U586" s="2"/>
      <c r="V586" s="2"/>
      <c r="W586" s="2"/>
      <c r="Z586" s="2"/>
      <c r="AA586" s="2"/>
    </row>
    <row r="587" spans="1:27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3"/>
      <c r="R587" s="3"/>
      <c r="S587" s="2"/>
      <c r="T587" s="2"/>
      <c r="U587" s="2"/>
      <c r="V587" s="2"/>
      <c r="W587" s="2"/>
      <c r="Z587" s="2"/>
      <c r="AA587" s="2"/>
    </row>
    <row r="588" spans="1:27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3"/>
      <c r="R588" s="3"/>
      <c r="S588" s="2"/>
      <c r="T588" s="2"/>
      <c r="U588" s="2"/>
      <c r="V588" s="2"/>
      <c r="W588" s="2"/>
      <c r="Z588" s="2"/>
      <c r="AA588" s="2"/>
    </row>
    <row r="589" spans="1:27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3"/>
      <c r="R589" s="3"/>
      <c r="S589" s="2"/>
      <c r="T589" s="2"/>
      <c r="U589" s="2"/>
      <c r="V589" s="2"/>
      <c r="W589" s="2"/>
      <c r="Z589" s="2"/>
      <c r="AA589" s="2"/>
    </row>
    <row r="590" spans="1:27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3"/>
      <c r="R590" s="3"/>
      <c r="S590" s="2"/>
      <c r="T590" s="2"/>
      <c r="U590" s="2"/>
      <c r="V590" s="2"/>
      <c r="W590" s="2"/>
      <c r="Z590" s="2"/>
      <c r="AA590" s="2"/>
    </row>
    <row r="591" spans="1:27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3"/>
      <c r="R591" s="3"/>
      <c r="S591" s="2"/>
      <c r="T591" s="2"/>
      <c r="U591" s="2"/>
      <c r="V591" s="2"/>
      <c r="W591" s="2"/>
      <c r="Z591" s="2"/>
      <c r="AA591" s="2"/>
    </row>
    <row r="592" spans="1:27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3"/>
      <c r="R592" s="3"/>
      <c r="S592" s="2"/>
      <c r="T592" s="2"/>
      <c r="U592" s="2"/>
      <c r="V592" s="2"/>
      <c r="W592" s="2"/>
      <c r="Z592" s="2"/>
      <c r="AA592" s="2"/>
    </row>
    <row r="593" spans="1:27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3"/>
      <c r="R593" s="3"/>
      <c r="S593" s="2"/>
      <c r="T593" s="2"/>
      <c r="U593" s="2"/>
      <c r="V593" s="2"/>
      <c r="W593" s="2"/>
      <c r="Z593" s="2"/>
      <c r="AA593" s="2"/>
    </row>
    <row r="594" spans="1:27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3"/>
      <c r="R594" s="3"/>
      <c r="S594" s="2"/>
      <c r="T594" s="2"/>
      <c r="U594" s="2"/>
      <c r="V594" s="2"/>
      <c r="W594" s="2"/>
      <c r="Z594" s="2"/>
      <c r="AA594" s="2"/>
    </row>
    <row r="595" spans="1:27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3"/>
      <c r="R595" s="3"/>
      <c r="S595" s="2"/>
      <c r="T595" s="2"/>
      <c r="U595" s="2"/>
      <c r="V595" s="2"/>
      <c r="W595" s="2"/>
      <c r="Z595" s="2"/>
      <c r="AA595" s="2"/>
    </row>
    <row r="596" spans="1:27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3"/>
      <c r="R596" s="3"/>
      <c r="S596" s="2"/>
      <c r="T596" s="2"/>
      <c r="U596" s="2"/>
      <c r="V596" s="2"/>
      <c r="W596" s="2"/>
      <c r="Z596" s="2"/>
      <c r="AA596" s="2"/>
    </row>
    <row r="597" spans="1:27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3"/>
      <c r="R597" s="3"/>
      <c r="S597" s="2"/>
      <c r="T597" s="2"/>
      <c r="U597" s="2"/>
      <c r="V597" s="2"/>
      <c r="W597" s="2"/>
      <c r="Z597" s="2"/>
      <c r="AA597" s="2"/>
    </row>
    <row r="598" spans="1:27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3"/>
      <c r="R598" s="3"/>
      <c r="S598" s="2"/>
      <c r="T598" s="2"/>
      <c r="U598" s="2"/>
      <c r="V598" s="2"/>
      <c r="W598" s="2"/>
      <c r="Z598" s="2"/>
      <c r="AA598" s="2"/>
    </row>
    <row r="599" spans="1:27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3"/>
      <c r="R599" s="3"/>
      <c r="S599" s="2"/>
      <c r="T599" s="2"/>
      <c r="U599" s="2"/>
      <c r="V599" s="2"/>
      <c r="W599" s="2"/>
      <c r="Z599" s="2"/>
      <c r="AA599" s="2"/>
    </row>
    <row r="600" spans="1:27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3"/>
      <c r="R600" s="3"/>
      <c r="S600" s="2"/>
      <c r="T600" s="2"/>
      <c r="U600" s="2"/>
      <c r="V600" s="2"/>
      <c r="W600" s="2"/>
      <c r="Z600" s="2"/>
      <c r="AA600" s="2"/>
    </row>
    <row r="601" spans="1:27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3"/>
      <c r="R601" s="3"/>
      <c r="S601" s="2"/>
      <c r="T601" s="2"/>
      <c r="U601" s="2"/>
      <c r="V601" s="2"/>
      <c r="W601" s="2"/>
      <c r="Z601" s="2"/>
      <c r="AA601" s="2"/>
    </row>
    <row r="602" spans="1:27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3"/>
      <c r="R602" s="3"/>
      <c r="S602" s="2"/>
      <c r="T602" s="2"/>
      <c r="U602" s="2"/>
      <c r="V602" s="2"/>
      <c r="W602" s="2"/>
      <c r="Z602" s="2"/>
      <c r="AA602" s="2"/>
    </row>
    <row r="603" spans="1:27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3"/>
      <c r="R603" s="3"/>
      <c r="S603" s="2"/>
      <c r="T603" s="2"/>
      <c r="U603" s="2"/>
      <c r="V603" s="2"/>
      <c r="W603" s="2"/>
      <c r="Z603" s="2"/>
      <c r="AA603" s="2"/>
    </row>
    <row r="604" spans="1:27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3"/>
      <c r="R604" s="3"/>
      <c r="S604" s="2"/>
      <c r="T604" s="2"/>
      <c r="U604" s="2"/>
      <c r="V604" s="2"/>
      <c r="W604" s="2"/>
      <c r="Z604" s="2"/>
      <c r="AA604" s="2"/>
    </row>
    <row r="605" spans="1:27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3"/>
      <c r="R605" s="3"/>
      <c r="S605" s="2"/>
      <c r="T605" s="2"/>
      <c r="U605" s="2"/>
      <c r="V605" s="2"/>
      <c r="W605" s="2"/>
      <c r="Z605" s="2"/>
      <c r="AA605" s="2"/>
    </row>
    <row r="606" spans="1:27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3"/>
      <c r="R606" s="3"/>
      <c r="S606" s="2"/>
      <c r="T606" s="2"/>
      <c r="U606" s="2"/>
      <c r="V606" s="2"/>
      <c r="W606" s="2"/>
      <c r="Z606" s="2"/>
      <c r="AA606" s="2"/>
    </row>
    <row r="607" spans="1:27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3"/>
      <c r="R607" s="3"/>
      <c r="S607" s="2"/>
      <c r="T607" s="2"/>
      <c r="U607" s="2"/>
      <c r="V607" s="2"/>
      <c r="W607" s="2"/>
      <c r="Z607" s="2"/>
      <c r="AA607" s="2"/>
    </row>
    <row r="608" spans="1:27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3"/>
      <c r="R608" s="3"/>
      <c r="S608" s="2"/>
      <c r="T608" s="2"/>
      <c r="U608" s="2"/>
      <c r="V608" s="2"/>
      <c r="W608" s="2"/>
      <c r="Z608" s="2"/>
      <c r="AA608" s="2"/>
    </row>
    <row r="609" spans="1:27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3"/>
      <c r="R609" s="3"/>
      <c r="S609" s="2"/>
      <c r="T609" s="2"/>
      <c r="U609" s="2"/>
      <c r="V609" s="2"/>
      <c r="W609" s="2"/>
      <c r="Z609" s="2"/>
      <c r="AA609" s="2"/>
    </row>
    <row r="610" spans="1:27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3"/>
      <c r="R610" s="3"/>
      <c r="S610" s="2"/>
      <c r="T610" s="2"/>
      <c r="U610" s="2"/>
      <c r="V610" s="2"/>
      <c r="W610" s="2"/>
      <c r="Z610" s="2"/>
      <c r="AA610" s="2"/>
    </row>
    <row r="611" spans="1:27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3"/>
      <c r="R611" s="3"/>
      <c r="S611" s="2"/>
      <c r="T611" s="2"/>
      <c r="U611" s="2"/>
      <c r="V611" s="2"/>
      <c r="W611" s="2"/>
      <c r="Z611" s="2"/>
      <c r="AA611" s="2"/>
    </row>
    <row r="612" spans="1:27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3"/>
      <c r="R612" s="3"/>
      <c r="S612" s="2"/>
      <c r="T612" s="2"/>
      <c r="U612" s="2"/>
      <c r="V612" s="2"/>
      <c r="W612" s="2"/>
      <c r="Z612" s="2"/>
      <c r="AA612" s="2"/>
    </row>
    <row r="613" spans="1:27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3"/>
      <c r="R613" s="3"/>
      <c r="S613" s="2"/>
      <c r="T613" s="2"/>
      <c r="U613" s="2"/>
      <c r="V613" s="2"/>
      <c r="W613" s="2"/>
      <c r="Z613" s="2"/>
      <c r="AA613" s="2"/>
    </row>
    <row r="614" spans="1:27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3"/>
      <c r="R614" s="3"/>
      <c r="S614" s="2"/>
      <c r="T614" s="2"/>
      <c r="U614" s="2"/>
      <c r="V614" s="2"/>
      <c r="W614" s="2"/>
      <c r="Z614" s="2"/>
      <c r="AA614" s="2"/>
    </row>
    <row r="615" spans="1:27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3"/>
      <c r="R615" s="3"/>
      <c r="S615" s="2"/>
      <c r="T615" s="2"/>
      <c r="U615" s="2"/>
      <c r="V615" s="2"/>
      <c r="W615" s="2"/>
      <c r="Z615" s="2"/>
      <c r="AA615" s="2"/>
    </row>
    <row r="616" spans="1:27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3"/>
      <c r="R616" s="3"/>
      <c r="S616" s="2"/>
      <c r="T616" s="2"/>
      <c r="U616" s="2"/>
      <c r="V616" s="2"/>
      <c r="W616" s="2"/>
      <c r="Z616" s="2"/>
      <c r="AA616" s="2"/>
    </row>
    <row r="617" spans="1:27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3"/>
      <c r="R617" s="3"/>
      <c r="S617" s="2"/>
      <c r="T617" s="2"/>
      <c r="U617" s="2"/>
      <c r="V617" s="2"/>
      <c r="W617" s="2"/>
      <c r="Z617" s="2"/>
      <c r="AA617" s="2"/>
    </row>
    <row r="618" spans="1:27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3"/>
      <c r="R618" s="3"/>
      <c r="S618" s="2"/>
      <c r="T618" s="2"/>
      <c r="U618" s="2"/>
      <c r="V618" s="2"/>
      <c r="W618" s="2"/>
      <c r="Z618" s="2"/>
      <c r="AA618" s="2"/>
    </row>
    <row r="619" spans="1:27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3"/>
      <c r="R619" s="3"/>
      <c r="S619" s="2"/>
      <c r="T619" s="2"/>
      <c r="U619" s="2"/>
      <c r="V619" s="2"/>
      <c r="W619" s="2"/>
      <c r="Z619" s="2"/>
      <c r="AA619" s="2"/>
    </row>
    <row r="620" spans="1:27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3"/>
      <c r="R620" s="3"/>
      <c r="S620" s="2"/>
      <c r="T620" s="2"/>
      <c r="U620" s="2"/>
      <c r="V620" s="2"/>
      <c r="W620" s="2"/>
      <c r="Z620" s="2"/>
      <c r="AA620" s="2"/>
    </row>
    <row r="621" spans="1:27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3"/>
      <c r="R621" s="3"/>
      <c r="S621" s="2"/>
      <c r="T621" s="2"/>
      <c r="U621" s="2"/>
      <c r="V621" s="2"/>
      <c r="W621" s="2"/>
      <c r="Z621" s="2"/>
      <c r="AA621" s="2"/>
    </row>
    <row r="622" spans="1:27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3"/>
      <c r="R622" s="3"/>
      <c r="S622" s="2"/>
      <c r="T622" s="2"/>
      <c r="U622" s="2"/>
      <c r="V622" s="2"/>
      <c r="W622" s="2"/>
      <c r="Z622" s="2"/>
      <c r="AA622" s="2"/>
    </row>
    <row r="623" spans="1:27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3"/>
      <c r="R623" s="3"/>
      <c r="S623" s="2"/>
      <c r="T623" s="2"/>
      <c r="U623" s="2"/>
      <c r="V623" s="2"/>
      <c r="W623" s="2"/>
      <c r="Z623" s="2"/>
      <c r="AA623" s="2"/>
    </row>
    <row r="624" spans="1:27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3"/>
      <c r="R624" s="3"/>
      <c r="S624" s="2"/>
      <c r="T624" s="2"/>
      <c r="U624" s="2"/>
      <c r="V624" s="2"/>
      <c r="W624" s="2"/>
      <c r="Z624" s="2"/>
      <c r="AA624" s="2"/>
    </row>
    <row r="625" spans="1:27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3"/>
      <c r="R625" s="3"/>
      <c r="S625" s="2"/>
      <c r="T625" s="2"/>
      <c r="U625" s="2"/>
      <c r="V625" s="2"/>
      <c r="W625" s="2"/>
      <c r="Z625" s="2"/>
      <c r="AA625" s="2"/>
    </row>
    <row r="626" spans="1:27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3"/>
      <c r="R626" s="3"/>
      <c r="S626" s="2"/>
      <c r="T626" s="2"/>
      <c r="U626" s="2"/>
      <c r="V626" s="2"/>
      <c r="W626" s="2"/>
      <c r="Z626" s="2"/>
      <c r="AA626" s="2"/>
    </row>
    <row r="627" spans="1:27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3"/>
      <c r="R627" s="3"/>
      <c r="S627" s="2"/>
      <c r="T627" s="2"/>
      <c r="U627" s="2"/>
      <c r="V627" s="2"/>
      <c r="W627" s="2"/>
      <c r="Z627" s="2"/>
      <c r="AA627" s="2"/>
    </row>
    <row r="628" spans="1:27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3"/>
      <c r="R628" s="3"/>
      <c r="S628" s="2"/>
      <c r="T628" s="2"/>
      <c r="U628" s="2"/>
      <c r="V628" s="2"/>
      <c r="W628" s="2"/>
      <c r="Z628" s="2"/>
      <c r="AA628" s="2"/>
    </row>
    <row r="629" spans="1:27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3"/>
      <c r="R629" s="3"/>
      <c r="S629" s="2"/>
      <c r="T629" s="2"/>
      <c r="U629" s="2"/>
      <c r="V629" s="2"/>
      <c r="W629" s="2"/>
      <c r="Z629" s="2"/>
      <c r="AA629" s="2"/>
    </row>
    <row r="630" spans="1:27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3"/>
      <c r="R630" s="3"/>
      <c r="S630" s="2"/>
      <c r="T630" s="2"/>
      <c r="U630" s="2"/>
      <c r="V630" s="2"/>
      <c r="W630" s="2"/>
      <c r="Z630" s="2"/>
      <c r="AA630" s="2"/>
    </row>
    <row r="631" spans="1:27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3"/>
      <c r="R631" s="3"/>
      <c r="S631" s="2"/>
      <c r="T631" s="2"/>
      <c r="U631" s="2"/>
      <c r="V631" s="2"/>
      <c r="W631" s="2"/>
      <c r="Z631" s="2"/>
      <c r="AA631" s="2"/>
    </row>
    <row r="632" spans="1:27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3"/>
      <c r="R632" s="3"/>
      <c r="S632" s="2"/>
      <c r="T632" s="2"/>
      <c r="U632" s="2"/>
      <c r="V632" s="2"/>
      <c r="W632" s="2"/>
      <c r="Z632" s="2"/>
      <c r="AA632" s="2"/>
    </row>
    <row r="633" spans="1:27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3"/>
      <c r="R633" s="3"/>
      <c r="S633" s="2"/>
      <c r="T633" s="2"/>
      <c r="U633" s="2"/>
      <c r="V633" s="2"/>
      <c r="W633" s="2"/>
      <c r="Z633" s="2"/>
      <c r="AA633" s="2"/>
    </row>
    <row r="634" spans="1:27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3"/>
      <c r="R634" s="3"/>
      <c r="S634" s="2"/>
      <c r="T634" s="2"/>
      <c r="U634" s="2"/>
      <c r="V634" s="2"/>
      <c r="W634" s="2"/>
      <c r="Z634" s="2"/>
      <c r="AA634" s="2"/>
    </row>
    <row r="635" spans="1:27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3"/>
      <c r="R635" s="3"/>
      <c r="S635" s="2"/>
      <c r="T635" s="2"/>
      <c r="U635" s="2"/>
      <c r="V635" s="2"/>
      <c r="W635" s="2"/>
      <c r="Z635" s="2"/>
      <c r="AA635" s="2"/>
    </row>
    <row r="636" spans="1:27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3"/>
      <c r="R636" s="3"/>
      <c r="S636" s="2"/>
      <c r="T636" s="2"/>
      <c r="U636" s="2"/>
      <c r="V636" s="2"/>
      <c r="W636" s="2"/>
      <c r="Z636" s="2"/>
      <c r="AA636" s="2"/>
    </row>
    <row r="637" spans="1:27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3"/>
      <c r="R637" s="3"/>
      <c r="S637" s="2"/>
      <c r="T637" s="2"/>
      <c r="U637" s="2"/>
      <c r="V637" s="2"/>
      <c r="W637" s="2"/>
      <c r="Z637" s="2"/>
      <c r="AA637" s="2"/>
    </row>
    <row r="638" spans="1:27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3"/>
      <c r="R638" s="3"/>
      <c r="S638" s="2"/>
      <c r="T638" s="2"/>
      <c r="U638" s="2"/>
      <c r="V638" s="2"/>
      <c r="W638" s="2"/>
      <c r="Z638" s="2"/>
      <c r="AA638" s="2"/>
    </row>
    <row r="639" spans="1:27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3"/>
      <c r="R639" s="3"/>
      <c r="S639" s="2"/>
      <c r="T639" s="2"/>
      <c r="U639" s="2"/>
      <c r="V639" s="2"/>
      <c r="W639" s="2"/>
      <c r="Z639" s="2"/>
      <c r="AA639" s="2"/>
    </row>
    <row r="640" spans="1:27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3"/>
      <c r="R640" s="3"/>
      <c r="S640" s="2"/>
      <c r="T640" s="2"/>
      <c r="U640" s="2"/>
      <c r="V640" s="2"/>
      <c r="W640" s="2"/>
      <c r="Z640" s="2"/>
      <c r="AA640" s="2"/>
    </row>
    <row r="641" spans="1:27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3"/>
      <c r="R641" s="3"/>
      <c r="S641" s="2"/>
      <c r="T641" s="2"/>
      <c r="U641" s="2"/>
      <c r="V641" s="2"/>
      <c r="W641" s="2"/>
      <c r="Z641" s="2"/>
      <c r="AA641" s="2"/>
    </row>
    <row r="642" spans="1:27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3"/>
      <c r="R642" s="3"/>
      <c r="S642" s="2"/>
      <c r="T642" s="2"/>
      <c r="U642" s="2"/>
      <c r="V642" s="2"/>
      <c r="W642" s="2"/>
      <c r="Z642" s="2"/>
      <c r="AA642" s="2"/>
    </row>
    <row r="643" spans="1:27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3"/>
      <c r="R643" s="3"/>
      <c r="S643" s="2"/>
      <c r="T643" s="2"/>
      <c r="U643" s="2"/>
      <c r="V643" s="2"/>
      <c r="W643" s="2"/>
      <c r="Z643" s="2"/>
      <c r="AA643" s="2"/>
    </row>
    <row r="644" spans="1:27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3"/>
      <c r="R644" s="3"/>
      <c r="S644" s="2"/>
      <c r="T644" s="2"/>
      <c r="U644" s="2"/>
      <c r="V644" s="2"/>
      <c r="W644" s="2"/>
      <c r="Z644" s="2"/>
      <c r="AA644" s="2"/>
    </row>
    <row r="645" spans="1:27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3"/>
      <c r="R645" s="3"/>
      <c r="S645" s="2"/>
      <c r="T645" s="2"/>
      <c r="U645" s="2"/>
      <c r="V645" s="2"/>
      <c r="W645" s="2"/>
      <c r="Z645" s="2"/>
      <c r="AA645" s="2"/>
    </row>
    <row r="646" spans="1:27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3"/>
      <c r="R646" s="3"/>
      <c r="S646" s="2"/>
      <c r="T646" s="2"/>
      <c r="U646" s="2"/>
      <c r="V646" s="2"/>
      <c r="W646" s="2"/>
      <c r="Z646" s="2"/>
      <c r="AA646" s="2"/>
    </row>
    <row r="647" spans="1:27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3"/>
      <c r="R647" s="3"/>
      <c r="S647" s="2"/>
      <c r="T647" s="2"/>
      <c r="U647" s="2"/>
      <c r="V647" s="2"/>
      <c r="W647" s="2"/>
      <c r="Z647" s="2"/>
      <c r="AA647" s="2"/>
    </row>
    <row r="648" spans="1:27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3"/>
      <c r="R648" s="3"/>
      <c r="S648" s="2"/>
      <c r="T648" s="2"/>
      <c r="U648" s="2"/>
      <c r="V648" s="2"/>
      <c r="W648" s="2"/>
      <c r="Z648" s="2"/>
      <c r="AA648" s="2"/>
    </row>
    <row r="649" spans="1:27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3"/>
      <c r="R649" s="3"/>
      <c r="S649" s="2"/>
      <c r="T649" s="2"/>
      <c r="U649" s="2"/>
      <c r="V649" s="2"/>
      <c r="W649" s="2"/>
      <c r="Z649" s="2"/>
      <c r="AA649" s="2"/>
    </row>
    <row r="650" spans="1:27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3"/>
      <c r="R650" s="3"/>
      <c r="S650" s="2"/>
      <c r="T650" s="2"/>
      <c r="U650" s="2"/>
      <c r="V650" s="2"/>
      <c r="W650" s="2"/>
      <c r="Z650" s="2"/>
      <c r="AA650" s="2"/>
    </row>
    <row r="651" spans="1:27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3"/>
      <c r="R651" s="3"/>
      <c r="S651" s="2"/>
      <c r="T651" s="2"/>
      <c r="U651" s="2"/>
      <c r="V651" s="2"/>
      <c r="W651" s="2"/>
      <c r="Z651" s="2"/>
      <c r="AA651" s="2"/>
    </row>
    <row r="652" spans="1:27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3"/>
      <c r="R652" s="3"/>
      <c r="S652" s="2"/>
      <c r="T652" s="2"/>
      <c r="U652" s="2"/>
      <c r="V652" s="2"/>
      <c r="W652" s="2"/>
      <c r="Z652" s="2"/>
      <c r="AA652" s="2"/>
    </row>
    <row r="653" spans="1:27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3"/>
      <c r="R653" s="3"/>
      <c r="S653" s="2"/>
      <c r="T653" s="2"/>
      <c r="U653" s="2"/>
      <c r="V653" s="2"/>
      <c r="W653" s="2"/>
      <c r="Z653" s="2"/>
      <c r="AA653" s="2"/>
    </row>
    <row r="654" spans="1:27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3"/>
      <c r="R654" s="3"/>
      <c r="S654" s="2"/>
      <c r="T654" s="2"/>
      <c r="U654" s="2"/>
      <c r="V654" s="2"/>
      <c r="W654" s="2"/>
      <c r="Z654" s="2"/>
      <c r="AA654" s="2"/>
    </row>
    <row r="655" spans="1:27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3"/>
      <c r="R655" s="3"/>
      <c r="S655" s="2"/>
      <c r="T655" s="2"/>
      <c r="U655" s="2"/>
      <c r="V655" s="2"/>
      <c r="W655" s="2"/>
      <c r="Z655" s="2"/>
      <c r="AA655" s="2"/>
    </row>
    <row r="656" spans="1:27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3"/>
      <c r="R656" s="3"/>
      <c r="S656" s="2"/>
      <c r="T656" s="2"/>
      <c r="U656" s="2"/>
      <c r="V656" s="2"/>
      <c r="W656" s="2"/>
      <c r="Z656" s="2"/>
      <c r="AA656" s="2"/>
    </row>
    <row r="657" spans="1:27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3"/>
      <c r="R657" s="3"/>
      <c r="S657" s="2"/>
      <c r="T657" s="2"/>
      <c r="U657" s="2"/>
      <c r="V657" s="2"/>
      <c r="W657" s="2"/>
      <c r="Z657" s="2"/>
      <c r="AA657" s="2"/>
    </row>
    <row r="658" spans="1:27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3"/>
      <c r="R658" s="3"/>
      <c r="S658" s="2"/>
      <c r="T658" s="2"/>
      <c r="U658" s="2"/>
      <c r="V658" s="2"/>
      <c r="W658" s="2"/>
      <c r="Z658" s="2"/>
      <c r="AA658" s="2"/>
    </row>
    <row r="659" spans="1:27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3"/>
      <c r="R659" s="3"/>
      <c r="S659" s="2"/>
      <c r="T659" s="2"/>
      <c r="U659" s="2"/>
      <c r="V659" s="2"/>
      <c r="W659" s="2"/>
      <c r="Z659" s="2"/>
      <c r="AA659" s="2"/>
    </row>
    <row r="660" spans="1:27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3"/>
      <c r="R660" s="3"/>
      <c r="S660" s="2"/>
      <c r="T660" s="2"/>
      <c r="U660" s="2"/>
      <c r="V660" s="2"/>
      <c r="W660" s="2"/>
      <c r="Z660" s="2"/>
      <c r="AA660" s="2"/>
    </row>
    <row r="661" spans="1:27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3"/>
      <c r="R661" s="3"/>
      <c r="S661" s="2"/>
      <c r="T661" s="2"/>
      <c r="U661" s="2"/>
      <c r="V661" s="2"/>
      <c r="W661" s="2"/>
      <c r="Z661" s="2"/>
      <c r="AA661" s="2"/>
    </row>
    <row r="662" spans="1:27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3"/>
      <c r="R662" s="3"/>
      <c r="S662" s="2"/>
      <c r="T662" s="2"/>
      <c r="U662" s="2"/>
      <c r="V662" s="2"/>
      <c r="W662" s="2"/>
      <c r="Z662" s="2"/>
      <c r="AA662" s="2"/>
    </row>
    <row r="663" spans="1:27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3"/>
      <c r="R663" s="3"/>
      <c r="S663" s="2"/>
      <c r="T663" s="2"/>
      <c r="U663" s="2"/>
      <c r="V663" s="2"/>
      <c r="W663" s="2"/>
      <c r="Z663" s="2"/>
      <c r="AA663" s="2"/>
    </row>
    <row r="664" spans="1:27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3"/>
      <c r="R664" s="3"/>
      <c r="S664" s="2"/>
      <c r="T664" s="2"/>
      <c r="U664" s="2"/>
      <c r="V664" s="2"/>
      <c r="W664" s="2"/>
      <c r="Z664" s="2"/>
      <c r="AA664" s="2"/>
    </row>
    <row r="665" spans="1:27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3"/>
      <c r="R665" s="3"/>
      <c r="S665" s="2"/>
      <c r="T665" s="2"/>
      <c r="U665" s="2"/>
      <c r="V665" s="2"/>
      <c r="W665" s="2"/>
      <c r="Z665" s="2"/>
      <c r="AA665" s="2"/>
    </row>
    <row r="666" spans="1:27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3"/>
      <c r="R666" s="3"/>
      <c r="S666" s="2"/>
      <c r="T666" s="2"/>
      <c r="U666" s="2"/>
      <c r="V666" s="2"/>
      <c r="W666" s="2"/>
      <c r="Z666" s="2"/>
      <c r="AA666" s="2"/>
    </row>
    <row r="667" spans="1:27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3"/>
      <c r="R667" s="3"/>
      <c r="S667" s="2"/>
      <c r="T667" s="2"/>
      <c r="U667" s="2"/>
      <c r="V667" s="2"/>
      <c r="W667" s="2"/>
      <c r="Z667" s="2"/>
      <c r="AA667" s="2"/>
    </row>
    <row r="668" spans="1:27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3"/>
      <c r="R668" s="3"/>
      <c r="S668" s="2"/>
      <c r="T668" s="2"/>
      <c r="U668" s="2"/>
      <c r="V668" s="2"/>
      <c r="W668" s="2"/>
      <c r="Z668" s="2"/>
      <c r="AA668" s="2"/>
    </row>
    <row r="669" spans="1:27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3"/>
      <c r="R669" s="3"/>
      <c r="S669" s="2"/>
      <c r="T669" s="2"/>
      <c r="U669" s="2"/>
      <c r="V669" s="2"/>
      <c r="W669" s="2"/>
      <c r="Z669" s="2"/>
      <c r="AA669" s="2"/>
    </row>
    <row r="670" spans="1:27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3"/>
      <c r="R670" s="3"/>
      <c r="S670" s="2"/>
      <c r="T670" s="2"/>
      <c r="U670" s="2"/>
      <c r="V670" s="2"/>
      <c r="W670" s="2"/>
      <c r="Z670" s="2"/>
      <c r="AA670" s="2"/>
    </row>
    <row r="671" spans="1:27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3"/>
      <c r="R671" s="3"/>
      <c r="S671" s="2"/>
      <c r="T671" s="2"/>
      <c r="U671" s="2"/>
      <c r="V671" s="2"/>
      <c r="W671" s="2"/>
      <c r="Z671" s="2"/>
      <c r="AA671" s="2"/>
    </row>
    <row r="672" spans="1:27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3"/>
      <c r="R672" s="3"/>
      <c r="S672" s="2"/>
      <c r="T672" s="2"/>
      <c r="U672" s="2"/>
      <c r="V672" s="2"/>
      <c r="W672" s="2"/>
      <c r="Z672" s="2"/>
      <c r="AA672" s="2"/>
    </row>
    <row r="673" spans="1:27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3"/>
      <c r="R673" s="3"/>
      <c r="S673" s="2"/>
      <c r="T673" s="2"/>
      <c r="U673" s="2"/>
      <c r="V673" s="2"/>
      <c r="W673" s="2"/>
      <c r="Z673" s="2"/>
      <c r="AA673" s="2"/>
    </row>
    <row r="674" spans="1:27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3"/>
      <c r="R674" s="3"/>
      <c r="S674" s="2"/>
      <c r="T674" s="2"/>
      <c r="U674" s="2"/>
      <c r="V674" s="2"/>
      <c r="W674" s="2"/>
      <c r="Z674" s="2"/>
      <c r="AA674" s="2"/>
    </row>
    <row r="675" spans="1:27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3"/>
      <c r="R675" s="3"/>
      <c r="S675" s="2"/>
      <c r="T675" s="2"/>
      <c r="U675" s="2"/>
      <c r="V675" s="2"/>
      <c r="W675" s="2"/>
      <c r="Z675" s="2"/>
      <c r="AA675" s="2"/>
    </row>
    <row r="676" spans="1:27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3"/>
      <c r="R676" s="3"/>
      <c r="S676" s="2"/>
      <c r="T676" s="2"/>
      <c r="U676" s="2"/>
      <c r="V676" s="2"/>
      <c r="W676" s="2"/>
      <c r="Z676" s="2"/>
      <c r="AA676" s="2"/>
    </row>
    <row r="677" spans="1:27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3"/>
      <c r="R677" s="3"/>
      <c r="S677" s="2"/>
      <c r="T677" s="2"/>
      <c r="U677" s="2"/>
      <c r="V677" s="2"/>
      <c r="W677" s="2"/>
      <c r="Z677" s="2"/>
      <c r="AA677" s="2"/>
    </row>
    <row r="678" spans="1:27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3"/>
      <c r="R678" s="3"/>
      <c r="S678" s="2"/>
      <c r="T678" s="2"/>
      <c r="U678" s="2"/>
      <c r="V678" s="2"/>
      <c r="W678" s="2"/>
      <c r="Z678" s="2"/>
      <c r="AA678" s="2"/>
    </row>
    <row r="679" spans="1:27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3"/>
      <c r="R679" s="3"/>
      <c r="S679" s="2"/>
      <c r="T679" s="2"/>
      <c r="U679" s="2"/>
      <c r="V679" s="2"/>
      <c r="W679" s="2"/>
      <c r="Z679" s="2"/>
      <c r="AA679" s="2"/>
    </row>
    <row r="680" spans="1:27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3"/>
      <c r="R680" s="3"/>
      <c r="S680" s="2"/>
      <c r="T680" s="2"/>
      <c r="U680" s="2"/>
      <c r="V680" s="2"/>
      <c r="W680" s="2"/>
      <c r="Z680" s="2"/>
      <c r="AA680" s="2"/>
    </row>
    <row r="681" spans="1:27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3"/>
      <c r="R681" s="3"/>
      <c r="S681" s="2"/>
      <c r="T681" s="2"/>
      <c r="U681" s="2"/>
      <c r="V681" s="2"/>
      <c r="W681" s="2"/>
      <c r="Z681" s="2"/>
      <c r="AA681" s="2"/>
    </row>
    <row r="682" spans="1:27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3"/>
      <c r="R682" s="3"/>
      <c r="S682" s="2"/>
      <c r="T682" s="2"/>
      <c r="U682" s="2"/>
      <c r="V682" s="2"/>
      <c r="W682" s="2"/>
      <c r="Z682" s="2"/>
      <c r="AA682" s="2"/>
    </row>
    <row r="683" spans="1:27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3"/>
      <c r="R683" s="3"/>
      <c r="S683" s="2"/>
      <c r="T683" s="2"/>
      <c r="U683" s="2"/>
      <c r="V683" s="2"/>
      <c r="W683" s="2"/>
      <c r="Z683" s="2"/>
      <c r="AA683" s="2"/>
    </row>
    <row r="684" spans="1:27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3"/>
      <c r="R684" s="3"/>
      <c r="S684" s="2"/>
      <c r="T684" s="2"/>
      <c r="U684" s="2"/>
      <c r="V684" s="2"/>
      <c r="W684" s="2"/>
      <c r="Z684" s="2"/>
      <c r="AA684" s="2"/>
    </row>
    <row r="685" spans="1:27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3"/>
      <c r="R685" s="3"/>
      <c r="S685" s="2"/>
      <c r="T685" s="2"/>
      <c r="U685" s="2"/>
      <c r="V685" s="2"/>
      <c r="W685" s="2"/>
      <c r="Z685" s="2"/>
      <c r="AA685" s="2"/>
    </row>
    <row r="686" spans="1:27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3"/>
      <c r="R686" s="3"/>
      <c r="S686" s="2"/>
      <c r="T686" s="2"/>
      <c r="U686" s="2"/>
      <c r="V686" s="2"/>
      <c r="W686" s="2"/>
      <c r="Z686" s="2"/>
      <c r="AA686" s="2"/>
    </row>
    <row r="687" spans="1:27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3"/>
      <c r="R687" s="3"/>
      <c r="S687" s="2"/>
      <c r="T687" s="2"/>
      <c r="U687" s="2"/>
      <c r="V687" s="2"/>
      <c r="W687" s="2"/>
      <c r="Z687" s="2"/>
      <c r="AA687" s="2"/>
    </row>
    <row r="688" spans="1:27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3"/>
      <c r="R688" s="3"/>
      <c r="S688" s="2"/>
      <c r="T688" s="2"/>
      <c r="U688" s="2"/>
      <c r="V688" s="2"/>
      <c r="W688" s="2"/>
      <c r="Z688" s="2"/>
      <c r="AA688" s="2"/>
    </row>
    <row r="689" spans="1:27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3"/>
      <c r="R689" s="3"/>
      <c r="S689" s="2"/>
      <c r="T689" s="2"/>
      <c r="U689" s="2"/>
      <c r="V689" s="2"/>
      <c r="W689" s="2"/>
      <c r="Z689" s="2"/>
      <c r="AA689" s="2"/>
    </row>
    <row r="690" spans="1:27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3"/>
      <c r="R690" s="3"/>
      <c r="S690" s="2"/>
      <c r="T690" s="2"/>
      <c r="U690" s="2"/>
      <c r="V690" s="2"/>
      <c r="W690" s="2"/>
      <c r="Z690" s="2"/>
      <c r="AA690" s="2"/>
    </row>
    <row r="691" spans="1:27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3"/>
      <c r="R691" s="3"/>
      <c r="S691" s="2"/>
      <c r="T691" s="2"/>
      <c r="U691" s="2"/>
      <c r="V691" s="2"/>
      <c r="W691" s="2"/>
      <c r="Z691" s="2"/>
      <c r="AA691" s="2"/>
    </row>
    <row r="692" spans="1:27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3"/>
      <c r="R692" s="3"/>
      <c r="S692" s="2"/>
      <c r="T692" s="2"/>
      <c r="U692" s="2"/>
      <c r="V692" s="2"/>
      <c r="W692" s="2"/>
      <c r="Z692" s="2"/>
      <c r="AA692" s="2"/>
    </row>
    <row r="693" spans="1:27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3"/>
      <c r="R693" s="3"/>
      <c r="S693" s="2"/>
      <c r="T693" s="2"/>
      <c r="U693" s="2"/>
      <c r="V693" s="2"/>
      <c r="W693" s="2"/>
      <c r="Z693" s="2"/>
      <c r="AA693" s="2"/>
    </row>
    <row r="694" spans="1:27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3"/>
      <c r="R694" s="3"/>
      <c r="S694" s="2"/>
      <c r="T694" s="2"/>
      <c r="U694" s="2"/>
      <c r="V694" s="2"/>
      <c r="W694" s="2"/>
      <c r="Z694" s="2"/>
      <c r="AA694" s="2"/>
    </row>
    <row r="695" spans="1:27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3"/>
      <c r="R695" s="3"/>
      <c r="S695" s="2"/>
      <c r="T695" s="2"/>
      <c r="U695" s="2"/>
      <c r="V695" s="2"/>
      <c r="W695" s="2"/>
      <c r="Z695" s="2"/>
      <c r="AA695" s="2"/>
    </row>
    <row r="696" spans="1:27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3"/>
      <c r="R696" s="3"/>
      <c r="S696" s="2"/>
      <c r="T696" s="2"/>
      <c r="U696" s="2"/>
      <c r="V696" s="2"/>
      <c r="W696" s="2"/>
      <c r="Z696" s="2"/>
      <c r="AA696" s="2"/>
    </row>
    <row r="697" spans="1:27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3"/>
      <c r="R697" s="3"/>
      <c r="S697" s="2"/>
      <c r="T697" s="2"/>
      <c r="U697" s="2"/>
      <c r="V697" s="2"/>
      <c r="W697" s="2"/>
      <c r="Z697" s="2"/>
      <c r="AA697" s="2"/>
    </row>
    <row r="698" spans="1:27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3"/>
      <c r="R698" s="3"/>
      <c r="S698" s="2"/>
      <c r="T698" s="2"/>
      <c r="U698" s="2"/>
      <c r="V698" s="2"/>
      <c r="W698" s="2"/>
      <c r="Z698" s="2"/>
      <c r="AA698" s="2"/>
    </row>
    <row r="699" spans="1:27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3"/>
      <c r="R699" s="3"/>
      <c r="S699" s="2"/>
      <c r="T699" s="2"/>
      <c r="U699" s="2"/>
      <c r="V699" s="2"/>
      <c r="W699" s="2"/>
      <c r="Z699" s="2"/>
      <c r="AA699" s="2"/>
    </row>
    <row r="700" spans="1:27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3"/>
      <c r="R700" s="3"/>
      <c r="S700" s="2"/>
      <c r="T700" s="2"/>
      <c r="U700" s="2"/>
      <c r="V700" s="2"/>
      <c r="W700" s="2"/>
      <c r="Z700" s="2"/>
      <c r="AA700" s="2"/>
    </row>
    <row r="701" spans="1:27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3"/>
      <c r="R701" s="3"/>
      <c r="S701" s="2"/>
      <c r="T701" s="2"/>
      <c r="U701" s="2"/>
      <c r="V701" s="2"/>
      <c r="W701" s="2"/>
      <c r="Z701" s="2"/>
      <c r="AA701" s="2"/>
    </row>
    <row r="702" spans="1:27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3"/>
      <c r="R702" s="3"/>
      <c r="S702" s="2"/>
      <c r="T702" s="2"/>
      <c r="U702" s="2"/>
      <c r="V702" s="2"/>
      <c r="W702" s="2"/>
      <c r="Z702" s="2"/>
      <c r="AA702" s="2"/>
    </row>
    <row r="703" spans="1:27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3"/>
      <c r="R703" s="3"/>
      <c r="S703" s="2"/>
      <c r="T703" s="2"/>
      <c r="U703" s="2"/>
      <c r="V703" s="2"/>
      <c r="W703" s="2"/>
      <c r="Z703" s="2"/>
      <c r="AA703" s="2"/>
    </row>
    <row r="704" spans="1:27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3"/>
      <c r="R704" s="3"/>
      <c r="S704" s="2"/>
      <c r="T704" s="2"/>
      <c r="U704" s="2"/>
      <c r="V704" s="2"/>
      <c r="W704" s="2"/>
      <c r="Z704" s="2"/>
      <c r="AA704" s="2"/>
    </row>
    <row r="705" spans="1:27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3"/>
      <c r="R705" s="3"/>
      <c r="S705" s="2"/>
      <c r="T705" s="2"/>
      <c r="U705" s="2"/>
      <c r="V705" s="2"/>
      <c r="W705" s="2"/>
      <c r="Z705" s="2"/>
      <c r="AA705" s="2"/>
    </row>
    <row r="706" spans="1:27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3"/>
      <c r="R706" s="3"/>
      <c r="S706" s="2"/>
      <c r="T706" s="2"/>
      <c r="U706" s="2"/>
      <c r="V706" s="2"/>
      <c r="W706" s="2"/>
      <c r="Z706" s="2"/>
      <c r="AA706" s="2"/>
    </row>
    <row r="707" spans="1:27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3"/>
      <c r="R707" s="3"/>
      <c r="S707" s="2"/>
      <c r="T707" s="2"/>
      <c r="U707" s="2"/>
      <c r="V707" s="2"/>
      <c r="W707" s="2"/>
      <c r="Z707" s="2"/>
      <c r="AA707" s="2"/>
    </row>
    <row r="708" spans="1:27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3"/>
      <c r="R708" s="3"/>
      <c r="S708" s="2"/>
      <c r="T708" s="2"/>
      <c r="U708" s="2"/>
      <c r="V708" s="2"/>
      <c r="W708" s="2"/>
      <c r="Z708" s="2"/>
      <c r="AA708" s="2"/>
    </row>
    <row r="709" spans="1:27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3"/>
      <c r="R709" s="3"/>
      <c r="S709" s="2"/>
      <c r="T709" s="2"/>
      <c r="U709" s="2"/>
      <c r="V709" s="2"/>
      <c r="W709" s="2"/>
      <c r="Z709" s="2"/>
      <c r="AA709" s="2"/>
    </row>
    <row r="710" spans="1:27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3"/>
      <c r="R710" s="3"/>
      <c r="S710" s="2"/>
      <c r="T710" s="2"/>
      <c r="U710" s="2"/>
      <c r="V710" s="2"/>
      <c r="W710" s="2"/>
      <c r="Z710" s="2"/>
      <c r="AA710" s="2"/>
    </row>
    <row r="711" spans="1:27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3"/>
      <c r="R711" s="3"/>
      <c r="S711" s="2"/>
      <c r="T711" s="2"/>
      <c r="U711" s="2"/>
      <c r="V711" s="2"/>
      <c r="W711" s="2"/>
      <c r="Z711" s="2"/>
      <c r="AA711" s="2"/>
    </row>
    <row r="712" spans="1:27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3"/>
      <c r="R712" s="3"/>
      <c r="S712" s="2"/>
      <c r="T712" s="2"/>
      <c r="U712" s="2"/>
      <c r="V712" s="2"/>
      <c r="W712" s="2"/>
      <c r="Z712" s="2"/>
      <c r="AA712" s="2"/>
    </row>
    <row r="713" spans="1:27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3"/>
      <c r="R713" s="3"/>
      <c r="S713" s="2"/>
      <c r="T713" s="2"/>
      <c r="U713" s="2"/>
      <c r="V713" s="2"/>
      <c r="W713" s="2"/>
      <c r="Z713" s="2"/>
      <c r="AA713" s="2"/>
    </row>
    <row r="714" spans="1:27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3"/>
      <c r="R714" s="3"/>
      <c r="S714" s="2"/>
      <c r="T714" s="2"/>
      <c r="U714" s="2"/>
      <c r="V714" s="2"/>
      <c r="W714" s="2"/>
      <c r="Z714" s="2"/>
      <c r="AA714" s="2"/>
    </row>
    <row r="715" spans="1:27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3"/>
      <c r="R715" s="3"/>
      <c r="S715" s="2"/>
      <c r="T715" s="2"/>
      <c r="U715" s="2"/>
      <c r="V715" s="2"/>
      <c r="W715" s="2"/>
      <c r="Z715" s="2"/>
      <c r="AA715" s="2"/>
    </row>
    <row r="716" spans="1:27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3"/>
      <c r="R716" s="3"/>
      <c r="S716" s="2"/>
      <c r="T716" s="2"/>
      <c r="U716" s="2"/>
      <c r="V716" s="2"/>
      <c r="W716" s="2"/>
      <c r="Z716" s="2"/>
      <c r="AA716" s="2"/>
    </row>
    <row r="717" spans="1:27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3"/>
      <c r="R717" s="3"/>
      <c r="S717" s="2"/>
      <c r="T717" s="2"/>
      <c r="U717" s="2"/>
      <c r="V717" s="2"/>
      <c r="W717" s="2"/>
      <c r="Z717" s="2"/>
      <c r="AA717" s="2"/>
    </row>
    <row r="718" spans="1:27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3"/>
      <c r="R718" s="3"/>
      <c r="S718" s="2"/>
      <c r="T718" s="2"/>
      <c r="U718" s="2"/>
      <c r="V718" s="2"/>
      <c r="W718" s="2"/>
      <c r="Z718" s="2"/>
      <c r="AA718" s="2"/>
    </row>
    <row r="719" spans="1:27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3"/>
      <c r="R719" s="3"/>
      <c r="S719" s="2"/>
      <c r="T719" s="2"/>
      <c r="U719" s="2"/>
      <c r="V719" s="2"/>
      <c r="W719" s="2"/>
      <c r="Z719" s="2"/>
      <c r="AA719" s="2"/>
    </row>
    <row r="720" spans="1:27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3"/>
      <c r="R720" s="3"/>
      <c r="S720" s="2"/>
      <c r="T720" s="2"/>
      <c r="U720" s="2"/>
      <c r="V720" s="2"/>
      <c r="W720" s="2"/>
      <c r="Z720" s="2"/>
      <c r="AA720" s="2"/>
    </row>
    <row r="721" spans="1:27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3"/>
      <c r="R721" s="3"/>
      <c r="S721" s="2"/>
      <c r="T721" s="2"/>
      <c r="U721" s="2"/>
      <c r="V721" s="2"/>
      <c r="W721" s="2"/>
      <c r="Z721" s="2"/>
      <c r="AA721" s="2"/>
    </row>
    <row r="722" spans="1:27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3"/>
      <c r="R722" s="3"/>
      <c r="S722" s="2"/>
      <c r="T722" s="2"/>
      <c r="U722" s="2"/>
      <c r="V722" s="2"/>
      <c r="W722" s="2"/>
      <c r="Z722" s="2"/>
      <c r="AA722" s="2"/>
    </row>
    <row r="723" spans="1:27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3"/>
      <c r="R723" s="3"/>
      <c r="S723" s="2"/>
      <c r="T723" s="2"/>
      <c r="U723" s="2"/>
      <c r="V723" s="2"/>
      <c r="W723" s="2"/>
      <c r="Z723" s="2"/>
      <c r="AA723" s="2"/>
    </row>
    <row r="724" spans="1:27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3"/>
      <c r="R724" s="3"/>
      <c r="S724" s="2"/>
      <c r="T724" s="2"/>
      <c r="U724" s="2"/>
      <c r="V724" s="2"/>
      <c r="W724" s="2"/>
      <c r="Z724" s="2"/>
      <c r="AA724" s="2"/>
    </row>
    <row r="725" spans="1:27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3"/>
      <c r="R725" s="3"/>
      <c r="S725" s="2"/>
      <c r="T725" s="2"/>
      <c r="U725" s="2"/>
      <c r="V725" s="2"/>
      <c r="W725" s="2"/>
      <c r="Z725" s="2"/>
      <c r="AA725" s="2"/>
    </row>
    <row r="726" spans="1:27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3"/>
      <c r="R726" s="3"/>
      <c r="S726" s="2"/>
      <c r="T726" s="2"/>
      <c r="U726" s="2"/>
      <c r="V726" s="2"/>
      <c r="W726" s="2"/>
      <c r="Z726" s="2"/>
      <c r="AA726" s="2"/>
    </row>
    <row r="727" spans="1:27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3"/>
      <c r="R727" s="3"/>
      <c r="S727" s="2"/>
      <c r="T727" s="2"/>
      <c r="U727" s="2"/>
      <c r="V727" s="2"/>
      <c r="W727" s="2"/>
      <c r="Z727" s="2"/>
      <c r="AA727" s="2"/>
    </row>
    <row r="728" spans="1:27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3"/>
      <c r="R728" s="3"/>
      <c r="S728" s="2"/>
      <c r="T728" s="2"/>
      <c r="U728" s="2"/>
      <c r="V728" s="2"/>
      <c r="W728" s="2"/>
      <c r="Z728" s="2"/>
      <c r="AA728" s="2"/>
    </row>
    <row r="729" spans="1:27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3"/>
      <c r="R729" s="3"/>
      <c r="S729" s="2"/>
      <c r="T729" s="2"/>
      <c r="U729" s="2"/>
      <c r="V729" s="2"/>
      <c r="W729" s="2"/>
      <c r="Z729" s="2"/>
      <c r="AA729" s="2"/>
    </row>
    <row r="730" spans="1:27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3"/>
      <c r="R730" s="3"/>
      <c r="S730" s="2"/>
      <c r="T730" s="2"/>
      <c r="U730" s="2"/>
      <c r="V730" s="2"/>
      <c r="W730" s="2"/>
      <c r="Z730" s="2"/>
      <c r="AA730" s="2"/>
    </row>
    <row r="731" spans="1:27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3"/>
      <c r="R731" s="3"/>
      <c r="S731" s="2"/>
      <c r="T731" s="2"/>
      <c r="U731" s="2"/>
      <c r="V731" s="2"/>
      <c r="W731" s="2"/>
      <c r="Z731" s="2"/>
      <c r="AA731" s="2"/>
    </row>
    <row r="732" spans="1:27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3"/>
      <c r="R732" s="3"/>
      <c r="S732" s="2"/>
      <c r="T732" s="2"/>
      <c r="U732" s="2"/>
      <c r="V732" s="2"/>
      <c r="W732" s="2"/>
      <c r="Z732" s="2"/>
      <c r="AA732" s="2"/>
    </row>
    <row r="733" spans="1:27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3"/>
      <c r="R733" s="3"/>
      <c r="S733" s="2"/>
      <c r="T733" s="2"/>
      <c r="U733" s="2"/>
      <c r="V733" s="2"/>
      <c r="W733" s="2"/>
      <c r="Z733" s="2"/>
      <c r="AA733" s="2"/>
    </row>
    <row r="734" spans="1:27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3"/>
      <c r="R734" s="3"/>
      <c r="S734" s="2"/>
      <c r="T734" s="2"/>
      <c r="U734" s="2"/>
      <c r="V734" s="2"/>
      <c r="W734" s="2"/>
      <c r="Z734" s="2"/>
      <c r="AA734" s="2"/>
    </row>
    <row r="735" spans="1:27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3"/>
      <c r="R735" s="3"/>
      <c r="S735" s="2"/>
      <c r="T735" s="2"/>
      <c r="U735" s="2"/>
      <c r="V735" s="2"/>
      <c r="W735" s="2"/>
      <c r="Z735" s="2"/>
      <c r="AA735" s="2"/>
    </row>
    <row r="736" spans="1:27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3"/>
      <c r="R736" s="3"/>
      <c r="S736" s="2"/>
      <c r="T736" s="2"/>
      <c r="U736" s="2"/>
      <c r="V736" s="2"/>
      <c r="W736" s="2"/>
      <c r="Z736" s="2"/>
      <c r="AA736" s="2"/>
    </row>
    <row r="737" spans="1:27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3"/>
      <c r="R737" s="3"/>
      <c r="S737" s="2"/>
      <c r="T737" s="2"/>
      <c r="U737" s="2"/>
      <c r="V737" s="2"/>
      <c r="W737" s="2"/>
      <c r="Z737" s="2"/>
      <c r="AA737" s="2"/>
    </row>
    <row r="738" spans="1:27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3"/>
      <c r="R738" s="3"/>
      <c r="S738" s="2"/>
      <c r="T738" s="2"/>
      <c r="U738" s="2"/>
      <c r="V738" s="2"/>
      <c r="W738" s="2"/>
      <c r="Z738" s="2"/>
      <c r="AA738" s="2"/>
    </row>
    <row r="739" spans="1:27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3"/>
      <c r="R739" s="3"/>
      <c r="S739" s="2"/>
      <c r="T739" s="2"/>
      <c r="U739" s="2"/>
      <c r="V739" s="2"/>
      <c r="W739" s="2"/>
      <c r="Z739" s="2"/>
      <c r="AA739" s="2"/>
    </row>
    <row r="740" spans="1:27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3"/>
      <c r="R740" s="3"/>
      <c r="S740" s="2"/>
      <c r="T740" s="2"/>
      <c r="U740" s="2"/>
      <c r="V740" s="2"/>
      <c r="W740" s="2"/>
      <c r="Z740" s="2"/>
      <c r="AA740" s="2"/>
    </row>
    <row r="741" spans="1:27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3"/>
      <c r="R741" s="3"/>
      <c r="S741" s="2"/>
      <c r="T741" s="2"/>
      <c r="U741" s="2"/>
      <c r="V741" s="2"/>
      <c r="W741" s="2"/>
      <c r="Z741" s="2"/>
      <c r="AA741" s="2"/>
    </row>
    <row r="742" spans="1:27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3"/>
      <c r="R742" s="3"/>
      <c r="S742" s="2"/>
      <c r="T742" s="2"/>
      <c r="U742" s="2"/>
      <c r="V742" s="2"/>
      <c r="W742" s="2"/>
      <c r="Z742" s="2"/>
      <c r="AA742" s="2"/>
    </row>
    <row r="743" spans="1:27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3"/>
      <c r="R743" s="3"/>
      <c r="S743" s="2"/>
      <c r="T743" s="2"/>
      <c r="U743" s="2"/>
      <c r="V743" s="2"/>
      <c r="W743" s="2"/>
      <c r="Z743" s="13"/>
      <c r="AA743" s="13"/>
    </row>
    <row r="744" spans="1:27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3"/>
      <c r="R744" s="3"/>
      <c r="S744" s="2"/>
      <c r="T744" s="2"/>
      <c r="U744" s="2"/>
      <c r="V744" s="2"/>
      <c r="W744" s="2"/>
      <c r="Z744" s="13"/>
      <c r="AA744" s="13"/>
    </row>
    <row r="745" spans="1:27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3"/>
      <c r="R745" s="3"/>
      <c r="S745" s="2"/>
      <c r="T745" s="2"/>
      <c r="U745" s="2"/>
      <c r="V745" s="2"/>
      <c r="W745" s="2"/>
      <c r="Z745" s="13"/>
      <c r="AA745" s="13"/>
    </row>
    <row r="746" spans="1:27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3"/>
      <c r="R746" s="3"/>
      <c r="S746" s="2"/>
      <c r="T746" s="2"/>
      <c r="U746" s="2"/>
      <c r="V746" s="2"/>
      <c r="W746" s="2"/>
      <c r="Z746" s="13"/>
      <c r="AA746" s="13"/>
    </row>
    <row r="747" spans="1:27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3"/>
      <c r="R747" s="3"/>
      <c r="S747" s="2"/>
      <c r="T747" s="2"/>
      <c r="U747" s="2"/>
      <c r="V747" s="2"/>
      <c r="W747" s="2"/>
      <c r="Z747" s="13"/>
      <c r="AA747" s="13"/>
    </row>
    <row r="748" spans="1:27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3"/>
      <c r="R748" s="3"/>
      <c r="S748" s="2"/>
      <c r="T748" s="2"/>
      <c r="U748" s="2"/>
      <c r="V748" s="2"/>
      <c r="W748" s="2"/>
      <c r="Z748" s="13"/>
      <c r="AA748" s="13"/>
    </row>
    <row r="749" spans="1:27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3"/>
      <c r="R749" s="3"/>
      <c r="S749" s="2"/>
      <c r="T749" s="2"/>
      <c r="U749" s="2"/>
      <c r="V749" s="2"/>
      <c r="W749" s="2"/>
      <c r="Z749" s="13"/>
      <c r="AA749" s="13"/>
    </row>
    <row r="750" spans="1:27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3"/>
      <c r="R750" s="3"/>
      <c r="S750" s="2"/>
      <c r="T750" s="2"/>
      <c r="U750" s="2"/>
      <c r="V750" s="2"/>
      <c r="W750" s="2"/>
      <c r="Z750" s="13"/>
      <c r="AA750" s="13"/>
    </row>
    <row r="751" spans="1:27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3"/>
      <c r="R751" s="3"/>
      <c r="S751" s="2"/>
      <c r="T751" s="2"/>
      <c r="U751" s="2"/>
      <c r="V751" s="2"/>
      <c r="W751" s="2"/>
      <c r="Z751" s="13"/>
      <c r="AA751" s="13"/>
    </row>
    <row r="752" spans="1:27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3"/>
      <c r="R752" s="3"/>
      <c r="S752" s="2"/>
      <c r="T752" s="2"/>
      <c r="U752" s="2"/>
      <c r="V752" s="2"/>
      <c r="W752" s="2"/>
      <c r="Z752" s="13"/>
      <c r="AA752" s="13"/>
    </row>
    <row r="753" spans="1:27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3"/>
      <c r="R753" s="3"/>
      <c r="S753" s="2"/>
      <c r="T753" s="2"/>
      <c r="U753" s="2"/>
      <c r="V753" s="2"/>
      <c r="W753" s="2"/>
      <c r="Z753" s="13"/>
      <c r="AA753" s="13"/>
    </row>
    <row r="754" spans="1:27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3"/>
      <c r="R754" s="3"/>
      <c r="S754" s="2"/>
      <c r="T754" s="2"/>
      <c r="U754" s="2"/>
      <c r="V754" s="2"/>
      <c r="W754" s="2"/>
      <c r="Z754" s="13"/>
      <c r="AA754" s="13"/>
    </row>
    <row r="755" spans="1:27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3"/>
      <c r="R755" s="3"/>
      <c r="S755" s="2"/>
      <c r="T755" s="2"/>
      <c r="U755" s="2"/>
      <c r="V755" s="2"/>
      <c r="W755" s="2"/>
      <c r="Z755" s="13"/>
      <c r="AA755" s="13"/>
    </row>
    <row r="756" spans="1:27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3"/>
      <c r="R756" s="3"/>
      <c r="S756" s="2"/>
      <c r="T756" s="2"/>
      <c r="U756" s="2"/>
      <c r="V756" s="2"/>
      <c r="W756" s="2"/>
      <c r="Z756" s="13"/>
      <c r="AA756" s="13"/>
    </row>
    <row r="757" spans="1:27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3"/>
      <c r="R757" s="3"/>
      <c r="S757" s="2"/>
      <c r="T757" s="2"/>
      <c r="U757" s="2"/>
      <c r="V757" s="2"/>
      <c r="W757" s="2"/>
      <c r="Z757" s="13"/>
      <c r="AA757" s="13"/>
    </row>
    <row r="758" spans="1:27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3"/>
      <c r="R758" s="3"/>
      <c r="S758" s="2"/>
      <c r="T758" s="2"/>
      <c r="U758" s="2"/>
      <c r="V758" s="2"/>
      <c r="W758" s="2"/>
      <c r="Z758" s="13"/>
      <c r="AA758" s="13"/>
    </row>
    <row r="759" spans="1:27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3"/>
      <c r="R759" s="3"/>
      <c r="S759" s="2"/>
      <c r="T759" s="2"/>
      <c r="U759" s="2"/>
      <c r="V759" s="2"/>
      <c r="W759" s="2"/>
      <c r="Z759" s="13"/>
      <c r="AA759" s="13"/>
    </row>
    <row r="760" spans="1:27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3"/>
      <c r="R760" s="3"/>
      <c r="S760" s="2"/>
      <c r="T760" s="2"/>
      <c r="U760" s="2"/>
      <c r="V760" s="2"/>
      <c r="W760" s="2"/>
      <c r="Z760" s="13"/>
      <c r="AA760" s="13"/>
    </row>
    <row r="761" spans="1:27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3"/>
      <c r="R761" s="3"/>
      <c r="S761" s="2"/>
      <c r="T761" s="2"/>
      <c r="U761" s="2"/>
      <c r="V761" s="2"/>
      <c r="W761" s="2"/>
      <c r="Z761" s="13"/>
      <c r="AA761" s="13"/>
    </row>
    <row r="762" spans="1:27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3"/>
      <c r="R762" s="3"/>
      <c r="S762" s="2"/>
      <c r="T762" s="2"/>
      <c r="U762" s="2"/>
      <c r="V762" s="2"/>
      <c r="W762" s="2"/>
      <c r="Z762" s="13"/>
      <c r="AA762" s="13"/>
    </row>
    <row r="763" spans="1:27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3"/>
      <c r="R763" s="3"/>
      <c r="S763" s="2"/>
      <c r="T763" s="2"/>
      <c r="U763" s="2"/>
      <c r="V763" s="2"/>
      <c r="W763" s="2"/>
      <c r="Z763" s="13"/>
      <c r="AA763" s="13"/>
    </row>
    <row r="764" spans="1:27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3"/>
      <c r="R764" s="3"/>
      <c r="S764" s="2"/>
      <c r="T764" s="2"/>
      <c r="U764" s="2"/>
      <c r="V764" s="2"/>
      <c r="W764" s="2"/>
      <c r="Z764" s="13"/>
      <c r="AA764" s="13"/>
    </row>
    <row r="765" spans="1:27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3"/>
      <c r="R765" s="3"/>
      <c r="S765" s="2"/>
      <c r="T765" s="2"/>
      <c r="U765" s="2"/>
      <c r="V765" s="2"/>
      <c r="W765" s="2"/>
      <c r="Z765" s="13"/>
      <c r="AA765" s="13"/>
    </row>
    <row r="766" spans="1:27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3"/>
      <c r="R766" s="3"/>
      <c r="S766" s="2"/>
      <c r="T766" s="2"/>
      <c r="U766" s="2"/>
      <c r="V766" s="2"/>
      <c r="W766" s="2"/>
      <c r="Z766" s="13"/>
      <c r="AA766" s="13"/>
    </row>
    <row r="767" spans="1:27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3"/>
      <c r="R767" s="3"/>
      <c r="S767" s="2"/>
      <c r="T767" s="2"/>
      <c r="U767" s="2"/>
      <c r="V767" s="2"/>
      <c r="W767" s="2"/>
      <c r="Z767" s="13"/>
      <c r="AA767" s="13"/>
    </row>
    <row r="768" spans="1:27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3"/>
      <c r="R768" s="3"/>
      <c r="S768" s="2"/>
      <c r="T768" s="2"/>
      <c r="U768" s="2"/>
      <c r="V768" s="2"/>
      <c r="W768" s="2"/>
      <c r="Z768" s="13"/>
      <c r="AA768" s="13"/>
    </row>
    <row r="769" spans="1:27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3"/>
      <c r="R769" s="3"/>
      <c r="S769" s="2"/>
      <c r="T769" s="2"/>
      <c r="U769" s="2"/>
      <c r="V769" s="2"/>
      <c r="W769" s="2"/>
      <c r="Z769" s="13"/>
      <c r="AA769" s="13"/>
    </row>
    <row r="770" spans="1:27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3"/>
      <c r="R770" s="3"/>
      <c r="S770" s="2"/>
      <c r="T770" s="2"/>
      <c r="U770" s="2"/>
      <c r="V770" s="2"/>
      <c r="W770" s="2"/>
      <c r="Z770" s="13"/>
      <c r="AA770" s="13"/>
    </row>
    <row r="771" spans="1:27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3"/>
      <c r="R771" s="3"/>
      <c r="S771" s="2"/>
      <c r="T771" s="2"/>
      <c r="U771" s="2"/>
      <c r="V771" s="2"/>
      <c r="W771" s="2"/>
      <c r="Z771" s="13"/>
      <c r="AA771" s="13"/>
    </row>
    <row r="772" spans="1:27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3"/>
      <c r="R772" s="3"/>
      <c r="S772" s="2"/>
      <c r="T772" s="2"/>
      <c r="U772" s="2"/>
      <c r="V772" s="2"/>
      <c r="W772" s="2"/>
      <c r="Z772" s="13"/>
      <c r="AA772" s="13"/>
    </row>
    <row r="773" spans="1:27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3"/>
      <c r="R773" s="3"/>
      <c r="S773" s="2"/>
      <c r="T773" s="2"/>
      <c r="U773" s="2"/>
      <c r="V773" s="2"/>
      <c r="W773" s="2"/>
      <c r="Z773" s="13"/>
      <c r="AA773" s="13"/>
    </row>
    <row r="774" spans="1:27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3"/>
      <c r="R774" s="3"/>
      <c r="S774" s="2"/>
      <c r="T774" s="2"/>
      <c r="U774" s="2"/>
      <c r="V774" s="2"/>
      <c r="W774" s="2"/>
      <c r="Z774" s="13"/>
      <c r="AA774" s="13"/>
    </row>
    <row r="775" spans="1:27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3"/>
      <c r="R775" s="3"/>
      <c r="S775" s="2"/>
      <c r="T775" s="2"/>
      <c r="U775" s="2"/>
      <c r="V775" s="2"/>
      <c r="W775" s="2"/>
      <c r="Z775" s="13"/>
      <c r="AA775" s="13"/>
    </row>
    <row r="776" spans="1:27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3"/>
      <c r="R776" s="3"/>
      <c r="S776" s="2"/>
      <c r="T776" s="2"/>
      <c r="U776" s="2"/>
      <c r="V776" s="2"/>
      <c r="W776" s="2"/>
      <c r="Z776" s="13"/>
      <c r="AA776" s="13"/>
    </row>
    <row r="777" spans="1:27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3"/>
      <c r="R777" s="3"/>
      <c r="S777" s="2"/>
      <c r="T777" s="2"/>
      <c r="U777" s="2"/>
      <c r="V777" s="2"/>
      <c r="W777" s="2"/>
      <c r="Z777" s="13"/>
      <c r="AA777" s="13"/>
    </row>
  </sheetData>
  <conditionalFormatting sqref="BT178:BT1048576 BR178:BR1048576 BT1:BT89 BR1:BR89 BP1:BP1048576 BN1:BN1048576 BL1:BL1048576 BJ1:BJ1048576 BH1:BH1048576 BF1:BF1048576 BD1:BD1048576 BB1:BB1048576">
    <cfRule type="cellIs" dxfId="35" priority="29" operator="between">
      <formula>4</formula>
      <formula>40</formula>
    </cfRule>
    <cfRule type="cellIs" dxfId="34" priority="30" operator="between">
      <formula>0</formula>
      <formula>4</formula>
    </cfRule>
    <cfRule type="cellIs" dxfId="33" priority="31" operator="between">
      <formula>-1</formula>
      <formula>-2</formula>
    </cfRule>
    <cfRule type="cellIs" dxfId="32" priority="32" operator="lessThan">
      <formula>-2</formula>
    </cfRule>
  </conditionalFormatting>
  <conditionalFormatting sqref="Z851:Z1048576 U928:U1048576 S928:S1048576 AZ1:AZ1048576 AX1:AX1048576 AV1:AV1048576 AT1:AT1048576 AR1:AR1048576 AP1:AP1048576 AN1:AN1048576 AL1:AL1048576 AJ1:AJ1048576 AF1:AF1048576 AH1:AH1048576 AD1:AD1048576 AB1:AB1048576 Y2:Y666">
    <cfRule type="cellIs" dxfId="31" priority="28" operator="lessThan">
      <formula>-2</formula>
    </cfRule>
  </conditionalFormatting>
  <conditionalFormatting sqref="Z851:Z1048576 U928:U1048576 S928:S1048576 AZ1:AZ1048576 AX1:AX1048576 AV1:AV1048576 AT1:AT1048576 AR1:AR1048576 AP1:AP1048576 AN1:AN1048576 AL1:AL1048576 AJ1:AJ1048576 AF1:AF1048576 AH1:AH1048576 AD1:AD1048576 AB1:AB1048576 Y2:Y666">
    <cfRule type="cellIs" dxfId="30" priority="27" operator="between">
      <formula>-1</formula>
      <formula>-2</formula>
    </cfRule>
  </conditionalFormatting>
  <conditionalFormatting sqref="Z851:Z1048576 U928:U1048576 S928:S1048576 AZ1:AZ1048576 AX1:AX1048576 AV1:AV1048576 AT1:AT1048576 AR1:AR1048576 AP1:AP1048576 AN1:AN1048576 AL1:AL1048576 AJ1:AJ1048576 AF1:AF1048576 AH1:AH1048576 AD1:AD1048576 AB1:AB1048576 Y2:Y666">
    <cfRule type="cellIs" dxfId="29" priority="26" operator="between">
      <formula>0</formula>
      <formula>4</formula>
    </cfRule>
  </conditionalFormatting>
  <conditionalFormatting sqref="Z851:Z1048576 U928:U1048576 S928:S1048576 AZ1:AZ1048576 AX1:AX1048576 AV1:AV1048576 AT1:AT1048576 AR1:AR1048576 AP1:AP1048576 AN1:AN1048576 AL1:AL1048576 AJ1:AJ1048576 AF1:AF1048576 AH1:AH1048576 AD1:AD1048576 AB1:AB1048576 Y2:Y666">
    <cfRule type="cellIs" dxfId="28" priority="25" operator="between">
      <formula>4</formula>
      <formula>40</formula>
    </cfRule>
  </conditionalFormatting>
  <conditionalFormatting sqref="Q778:Q1048576">
    <cfRule type="cellIs" dxfId="27" priority="24" operator="lessThan">
      <formula>-2</formula>
    </cfRule>
  </conditionalFormatting>
  <conditionalFormatting sqref="Q778:Q1048576">
    <cfRule type="cellIs" dxfId="26" priority="23" operator="between">
      <formula>-1</formula>
      <formula>-2</formula>
    </cfRule>
  </conditionalFormatting>
  <conditionalFormatting sqref="Q778:Q1048576">
    <cfRule type="cellIs" dxfId="25" priority="22" operator="between">
      <formula>0</formula>
      <formula>4</formula>
    </cfRule>
  </conditionalFormatting>
  <conditionalFormatting sqref="Q778:Q1048576">
    <cfRule type="cellIs" dxfId="24" priority="21" operator="between">
      <formula>4</formula>
      <formula>40</formula>
    </cfRule>
  </conditionalFormatting>
  <conditionalFormatting sqref="Q1:Q777">
    <cfRule type="cellIs" dxfId="23" priority="5" operator="between">
      <formula>4</formula>
      <formula>40</formula>
    </cfRule>
    <cfRule type="cellIs" dxfId="22" priority="6" operator="between">
      <formula>0</formula>
      <formula>4</formula>
    </cfRule>
    <cfRule type="cellIs" dxfId="21" priority="7" operator="between">
      <formula>-1</formula>
      <formula>-2</formula>
    </cfRule>
    <cfRule type="cellIs" dxfId="20" priority="8" operator="lessThan">
      <formula>-2</formula>
    </cfRule>
  </conditionalFormatting>
  <conditionalFormatting sqref="Z1">
    <cfRule type="cellIs" dxfId="19" priority="20" operator="lessThan">
      <formula>-2</formula>
    </cfRule>
  </conditionalFormatting>
  <conditionalFormatting sqref="Z1">
    <cfRule type="cellIs" dxfId="18" priority="19" operator="between">
      <formula>-1</formula>
      <formula>-2</formula>
    </cfRule>
  </conditionalFormatting>
  <conditionalFormatting sqref="Z1">
    <cfRule type="cellIs" dxfId="17" priority="18" operator="between">
      <formula>0</formula>
      <formula>4</formula>
    </cfRule>
  </conditionalFormatting>
  <conditionalFormatting sqref="Z1">
    <cfRule type="cellIs" dxfId="16" priority="17" operator="between">
      <formula>4</formula>
      <formula>40</formula>
    </cfRule>
  </conditionalFormatting>
  <conditionalFormatting sqref="Y936:Y1048576 X907:X1048576">
    <cfRule type="cellIs" dxfId="15" priority="4" operator="lessThan">
      <formula>-2</formula>
    </cfRule>
  </conditionalFormatting>
  <conditionalFormatting sqref="Y936:Y1048576 X907:X1048576">
    <cfRule type="cellIs" dxfId="14" priority="3" operator="between">
      <formula>-1</formula>
      <formula>-2</formula>
    </cfRule>
  </conditionalFormatting>
  <conditionalFormatting sqref="Y936:Y1048576 X907:X1048576">
    <cfRule type="cellIs" dxfId="13" priority="2" operator="between">
      <formula>0</formula>
      <formula>4</formula>
    </cfRule>
  </conditionalFormatting>
  <conditionalFormatting sqref="Y936:Y1048576 X907:X1048576">
    <cfRule type="cellIs" dxfId="12" priority="1" operator="between">
      <formula>4</formula>
      <formula>40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0A5C-DB2E-42CE-85D2-466162319C82}">
  <sheetPr codeName="Feuil2"/>
  <dimension ref="A1:W933"/>
  <sheetViews>
    <sheetView workbookViewId="0">
      <pane xSplit="8" ySplit="1" topLeftCell="I163" activePane="bottomRight" state="frozen"/>
      <selection activeCell="E31" sqref="E31"/>
      <selection pane="topRight" activeCell="E31" sqref="E31"/>
      <selection pane="bottomLeft" activeCell="E31" sqref="E31"/>
      <selection pane="bottomRight" activeCell="R1" sqref="R1:R1048576"/>
    </sheetView>
  </sheetViews>
  <sheetFormatPr baseColWidth="10" defaultColWidth="11.44140625" defaultRowHeight="14.4" x14ac:dyDescent="0.3"/>
  <cols>
    <col min="1" max="1" width="7.88671875" style="2" customWidth="1"/>
    <col min="2" max="2" width="22.88671875" style="2" customWidth="1"/>
    <col min="3" max="3" width="7.88671875" style="2" customWidth="1"/>
    <col min="4" max="4" width="15.33203125" style="2" customWidth="1"/>
    <col min="5" max="5" width="14.33203125" style="2" customWidth="1"/>
    <col min="6" max="6" width="13.33203125" style="2" customWidth="1"/>
    <col min="7" max="7" width="18.33203125" style="2" customWidth="1"/>
    <col min="8" max="8" width="12.33203125" style="2" bestFit="1" customWidth="1"/>
    <col min="9" max="9" width="17" style="2" customWidth="1"/>
    <col min="10" max="10" width="12.109375" style="2" customWidth="1"/>
    <col min="11" max="11" width="13.109375" style="2" customWidth="1"/>
    <col min="12" max="12" width="20.109375" style="2" customWidth="1"/>
    <col min="13" max="13" width="20.5546875" style="2" customWidth="1"/>
    <col min="14" max="14" width="18.109375" style="2" customWidth="1"/>
    <col min="15" max="15" width="14.33203125" style="2" customWidth="1"/>
    <col min="16" max="16" width="15.33203125" style="2" customWidth="1"/>
    <col min="17" max="17" width="14.6640625" style="3" customWidth="1"/>
    <col min="18" max="18" width="14" style="3" customWidth="1"/>
    <col min="19" max="22" width="12" style="2" customWidth="1"/>
    <col min="23" max="23" width="13.88671875" customWidth="1"/>
    <col min="24" max="250" width="8.88671875" customWidth="1"/>
  </cols>
  <sheetData>
    <row r="1" spans="1:23" x14ac:dyDescent="0.3">
      <c r="A1" s="24" t="s">
        <v>11</v>
      </c>
      <c r="B1" s="24" t="s">
        <v>1</v>
      </c>
      <c r="C1" s="24" t="s">
        <v>2</v>
      </c>
      <c r="D1" s="24" t="s">
        <v>167</v>
      </c>
      <c r="E1" s="24" t="s">
        <v>3</v>
      </c>
      <c r="F1" s="24" t="s">
        <v>572</v>
      </c>
      <c r="G1" s="24" t="s">
        <v>573</v>
      </c>
      <c r="H1" s="24" t="s">
        <v>4</v>
      </c>
      <c r="I1" s="24" t="s">
        <v>574</v>
      </c>
      <c r="J1" s="24" t="s">
        <v>575</v>
      </c>
      <c r="K1" s="24" t="s">
        <v>576</v>
      </c>
      <c r="L1" s="24" t="s">
        <v>577</v>
      </c>
      <c r="M1" s="24" t="s">
        <v>578</v>
      </c>
      <c r="N1" s="24" t="s">
        <v>5</v>
      </c>
      <c r="O1" s="24" t="s">
        <v>6</v>
      </c>
      <c r="P1" s="24" t="s">
        <v>7</v>
      </c>
      <c r="Q1" s="24" t="s">
        <v>579</v>
      </c>
      <c r="R1" s="24" t="s">
        <v>580</v>
      </c>
      <c r="S1" s="24" t="s">
        <v>170</v>
      </c>
      <c r="T1" s="24" t="s">
        <v>8</v>
      </c>
      <c r="U1" s="24" t="s">
        <v>9</v>
      </c>
      <c r="V1" s="24" t="s">
        <v>10</v>
      </c>
      <c r="W1" s="24" t="s">
        <v>571</v>
      </c>
    </row>
    <row r="2" spans="1:23" x14ac:dyDescent="0.3">
      <c r="A2" s="2" t="s">
        <v>0</v>
      </c>
      <c r="B2" s="2" t="s">
        <v>264</v>
      </c>
      <c r="C2" s="2" t="s">
        <v>226</v>
      </c>
      <c r="D2" s="2" t="s">
        <v>264</v>
      </c>
      <c r="E2" s="2" t="s">
        <v>13</v>
      </c>
      <c r="H2" s="2" t="s">
        <v>374</v>
      </c>
      <c r="N2" s="2" t="s">
        <v>69</v>
      </c>
      <c r="O2" s="2" t="s">
        <v>511</v>
      </c>
      <c r="P2" s="2" t="s">
        <v>87</v>
      </c>
      <c r="Q2" s="2"/>
      <c r="R2" s="2"/>
      <c r="S2" s="2" t="s">
        <v>13</v>
      </c>
      <c r="T2" s="2" t="s">
        <v>13</v>
      </c>
      <c r="U2" s="2" t="s">
        <v>13</v>
      </c>
      <c r="V2" s="2" t="s">
        <v>13</v>
      </c>
      <c r="W2" s="2" t="str">
        <f>Tableau12[[#This Row],[N° dossier]]&amp;Tableau12[[#This Row],[Colonne1]]</f>
        <v>2021368803O</v>
      </c>
    </row>
    <row r="3" spans="1:23" x14ac:dyDescent="0.3">
      <c r="A3" s="2" t="s">
        <v>12</v>
      </c>
      <c r="B3" s="2" t="s">
        <v>264</v>
      </c>
      <c r="C3" s="2" t="s">
        <v>226</v>
      </c>
      <c r="D3" s="2" t="s">
        <v>264</v>
      </c>
      <c r="E3" s="2" t="s">
        <v>13</v>
      </c>
      <c r="H3" s="2" t="s">
        <v>512</v>
      </c>
      <c r="N3" s="2" t="s">
        <v>54</v>
      </c>
      <c r="O3" s="2" t="s">
        <v>137</v>
      </c>
      <c r="P3" s="2" t="s">
        <v>126</v>
      </c>
      <c r="Q3" s="2"/>
      <c r="R3" s="2"/>
      <c r="S3" s="2" t="s">
        <v>13</v>
      </c>
      <c r="T3" s="2" t="s">
        <v>13</v>
      </c>
      <c r="U3" s="2" t="s">
        <v>13</v>
      </c>
      <c r="V3" s="2" t="s">
        <v>13</v>
      </c>
      <c r="W3" s="2" t="str">
        <f>Tableau12[[#This Row],[N° dossier]]&amp;Tableau12[[#This Row],[Colonne1]]</f>
        <v>2022103253N</v>
      </c>
    </row>
    <row r="4" spans="1:23" x14ac:dyDescent="0.3">
      <c r="A4" s="2" t="s">
        <v>0</v>
      </c>
      <c r="B4" s="2" t="s">
        <v>264</v>
      </c>
      <c r="C4" s="2" t="s">
        <v>226</v>
      </c>
      <c r="D4" s="2" t="s">
        <v>264</v>
      </c>
      <c r="E4" s="2" t="s">
        <v>13</v>
      </c>
      <c r="H4" s="2" t="s">
        <v>370</v>
      </c>
      <c r="N4" s="2" t="s">
        <v>371</v>
      </c>
      <c r="O4" s="2" t="s">
        <v>513</v>
      </c>
      <c r="P4" s="2" t="s">
        <v>84</v>
      </c>
      <c r="Q4" s="2"/>
      <c r="R4" s="2"/>
      <c r="S4" s="2" t="s">
        <v>13</v>
      </c>
      <c r="T4" s="2" t="s">
        <v>13</v>
      </c>
      <c r="U4" s="2" t="s">
        <v>13</v>
      </c>
      <c r="V4" s="2" t="s">
        <v>13</v>
      </c>
      <c r="W4" s="2" t="str">
        <f>Tableau12[[#This Row],[N° dossier]]&amp;Tableau12[[#This Row],[Colonne1]]</f>
        <v>2022027949O</v>
      </c>
    </row>
    <row r="5" spans="1:23" x14ac:dyDescent="0.3">
      <c r="A5" s="2" t="s">
        <v>0</v>
      </c>
      <c r="B5" s="2" t="s">
        <v>264</v>
      </c>
      <c r="C5" s="2" t="s">
        <v>226</v>
      </c>
      <c r="D5" s="2" t="s">
        <v>264</v>
      </c>
      <c r="E5" s="2" t="s">
        <v>13</v>
      </c>
      <c r="H5" s="2" t="s">
        <v>359</v>
      </c>
      <c r="N5" s="2" t="s">
        <v>132</v>
      </c>
      <c r="O5" s="2" t="s">
        <v>121</v>
      </c>
      <c r="P5" s="2" t="s">
        <v>40</v>
      </c>
      <c r="Q5" s="2"/>
      <c r="R5" s="2"/>
      <c r="S5" s="2" t="s">
        <v>13</v>
      </c>
      <c r="T5" s="2" t="s">
        <v>13</v>
      </c>
      <c r="U5" s="2" t="s">
        <v>13</v>
      </c>
      <c r="V5" s="2" t="s">
        <v>13</v>
      </c>
      <c r="W5" s="2" t="str">
        <f>Tableau12[[#This Row],[N° dossier]]&amp;Tableau12[[#This Row],[Colonne1]]</f>
        <v>2022072907O</v>
      </c>
    </row>
    <row r="6" spans="1:23" x14ac:dyDescent="0.3">
      <c r="A6" s="2" t="s">
        <v>0</v>
      </c>
      <c r="B6" s="2" t="s">
        <v>264</v>
      </c>
      <c r="C6" s="2" t="s">
        <v>226</v>
      </c>
      <c r="D6" s="2" t="s">
        <v>264</v>
      </c>
      <c r="E6" s="2" t="s">
        <v>13</v>
      </c>
      <c r="H6" s="2" t="s">
        <v>448</v>
      </c>
      <c r="N6" s="2" t="s">
        <v>17</v>
      </c>
      <c r="O6" s="2" t="s">
        <v>514</v>
      </c>
      <c r="P6" s="2" t="s">
        <v>134</v>
      </c>
      <c r="Q6" s="2"/>
      <c r="R6" s="2"/>
      <c r="S6" s="2" t="s">
        <v>13</v>
      </c>
      <c r="T6" s="2" t="s">
        <v>13</v>
      </c>
      <c r="U6" s="2" t="s">
        <v>13</v>
      </c>
      <c r="V6" s="2" t="s">
        <v>13</v>
      </c>
      <c r="W6" s="2" t="str">
        <f>Tableau12[[#This Row],[N° dossier]]&amp;Tableau12[[#This Row],[Colonne1]]</f>
        <v>2022079185O</v>
      </c>
    </row>
    <row r="7" spans="1:23" x14ac:dyDescent="0.3">
      <c r="A7" s="2" t="s">
        <v>0</v>
      </c>
      <c r="B7" s="2" t="s">
        <v>264</v>
      </c>
      <c r="C7" s="2" t="s">
        <v>226</v>
      </c>
      <c r="D7" s="2" t="s">
        <v>264</v>
      </c>
      <c r="E7" s="2" t="s">
        <v>13</v>
      </c>
      <c r="H7" s="2" t="s">
        <v>284</v>
      </c>
      <c r="N7" s="2" t="s">
        <v>55</v>
      </c>
      <c r="O7" s="2" t="s">
        <v>250</v>
      </c>
      <c r="P7" s="2" t="s">
        <v>32</v>
      </c>
      <c r="Q7" s="2"/>
      <c r="R7" s="2"/>
      <c r="S7" s="2" t="s">
        <v>13</v>
      </c>
      <c r="T7" s="2" t="s">
        <v>13</v>
      </c>
      <c r="U7" s="2" t="s">
        <v>13</v>
      </c>
      <c r="V7" s="2" t="s">
        <v>13</v>
      </c>
      <c r="W7" s="2" t="str">
        <f>Tableau12[[#This Row],[N° dossier]]&amp;Tableau12[[#This Row],[Colonne1]]</f>
        <v>2022092607O</v>
      </c>
    </row>
    <row r="8" spans="1:23" x14ac:dyDescent="0.3">
      <c r="A8" s="2" t="s">
        <v>0</v>
      </c>
      <c r="B8" s="2" t="s">
        <v>264</v>
      </c>
      <c r="C8" s="2" t="s">
        <v>226</v>
      </c>
      <c r="D8" s="2" t="s">
        <v>264</v>
      </c>
      <c r="E8" s="2" t="s">
        <v>13</v>
      </c>
      <c r="H8" s="2" t="s">
        <v>472</v>
      </c>
      <c r="N8" s="2" t="s">
        <v>132</v>
      </c>
      <c r="O8" s="2" t="s">
        <v>45</v>
      </c>
      <c r="P8" s="2" t="s">
        <v>473</v>
      </c>
      <c r="Q8" s="2"/>
      <c r="R8" s="2"/>
      <c r="S8" s="2" t="s">
        <v>13</v>
      </c>
      <c r="T8" s="2" t="s">
        <v>13</v>
      </c>
      <c r="U8" s="2" t="s">
        <v>13</v>
      </c>
      <c r="V8" s="2" t="s">
        <v>13</v>
      </c>
      <c r="W8" s="2" t="str">
        <f>Tableau12[[#This Row],[N° dossier]]&amp;Tableau12[[#This Row],[Colonne1]]</f>
        <v>2022061362O</v>
      </c>
    </row>
    <row r="9" spans="1:23" x14ac:dyDescent="0.3">
      <c r="A9" s="2" t="s">
        <v>0</v>
      </c>
      <c r="B9" s="2" t="s">
        <v>264</v>
      </c>
      <c r="C9" s="2" t="s">
        <v>226</v>
      </c>
      <c r="D9" s="2" t="s">
        <v>264</v>
      </c>
      <c r="E9" s="2" t="s">
        <v>13</v>
      </c>
      <c r="H9" s="2" t="s">
        <v>470</v>
      </c>
      <c r="N9" s="2" t="s">
        <v>14</v>
      </c>
      <c r="O9" s="2" t="s">
        <v>253</v>
      </c>
      <c r="P9" s="2" t="s">
        <v>157</v>
      </c>
      <c r="Q9" s="2"/>
      <c r="R9" s="2"/>
      <c r="S9" s="2" t="s">
        <v>13</v>
      </c>
      <c r="T9" s="2" t="s">
        <v>13</v>
      </c>
      <c r="U9" s="2" t="s">
        <v>13</v>
      </c>
      <c r="V9" s="2" t="s">
        <v>13</v>
      </c>
      <c r="W9" s="2" t="str">
        <f>Tableau12[[#This Row],[N° dossier]]&amp;Tableau12[[#This Row],[Colonne1]]</f>
        <v>2022085299O</v>
      </c>
    </row>
    <row r="10" spans="1:23" x14ac:dyDescent="0.3">
      <c r="A10" s="2" t="s">
        <v>0</v>
      </c>
      <c r="B10" s="2" t="s">
        <v>264</v>
      </c>
      <c r="C10" s="2" t="s">
        <v>226</v>
      </c>
      <c r="D10" s="2" t="s">
        <v>264</v>
      </c>
      <c r="E10" s="2" t="s">
        <v>13</v>
      </c>
      <c r="H10" s="2" t="s">
        <v>460</v>
      </c>
      <c r="N10" s="2" t="s">
        <v>28</v>
      </c>
      <c r="O10" s="2" t="s">
        <v>515</v>
      </c>
      <c r="P10" s="2" t="s">
        <v>135</v>
      </c>
      <c r="Q10" s="2"/>
      <c r="R10" s="2"/>
      <c r="S10" s="2" t="s">
        <v>13</v>
      </c>
      <c r="T10" s="2" t="s">
        <v>13</v>
      </c>
      <c r="U10" s="2" t="s">
        <v>13</v>
      </c>
      <c r="V10" s="2" t="s">
        <v>13</v>
      </c>
      <c r="W10" s="2" t="str">
        <f>Tableau12[[#This Row],[N° dossier]]&amp;Tableau12[[#This Row],[Colonne1]]</f>
        <v>2022082626O</v>
      </c>
    </row>
    <row r="11" spans="1:23" x14ac:dyDescent="0.3">
      <c r="A11" s="2" t="s">
        <v>0</v>
      </c>
      <c r="B11" s="2" t="s">
        <v>264</v>
      </c>
      <c r="C11" s="2" t="s">
        <v>226</v>
      </c>
      <c r="D11" s="2" t="s">
        <v>264</v>
      </c>
      <c r="E11" s="2" t="s">
        <v>13</v>
      </c>
      <c r="H11" s="2" t="s">
        <v>393</v>
      </c>
      <c r="N11" s="2" t="s">
        <v>27</v>
      </c>
      <c r="O11" s="2" t="s">
        <v>513</v>
      </c>
      <c r="P11" s="2" t="s">
        <v>20</v>
      </c>
      <c r="Q11" s="2"/>
      <c r="R11" s="2"/>
      <c r="S11" s="2" t="s">
        <v>13</v>
      </c>
      <c r="T11" s="2" t="s">
        <v>13</v>
      </c>
      <c r="U11" s="2" t="s">
        <v>13</v>
      </c>
      <c r="V11" s="2" t="s">
        <v>13</v>
      </c>
      <c r="W11" s="2" t="str">
        <f>Tableau12[[#This Row],[N° dossier]]&amp;Tableau12[[#This Row],[Colonne1]]</f>
        <v>2022028820O</v>
      </c>
    </row>
    <row r="12" spans="1:23" x14ac:dyDescent="0.3">
      <c r="A12" s="2" t="s">
        <v>0</v>
      </c>
      <c r="B12" s="2" t="s">
        <v>264</v>
      </c>
      <c r="C12" s="2" t="s">
        <v>226</v>
      </c>
      <c r="D12" s="2" t="s">
        <v>264</v>
      </c>
      <c r="E12" s="2" t="s">
        <v>13</v>
      </c>
      <c r="H12" s="2" t="s">
        <v>465</v>
      </c>
      <c r="N12" s="2" t="s">
        <v>113</v>
      </c>
      <c r="O12" s="2" t="s">
        <v>112</v>
      </c>
      <c r="P12" s="2" t="s">
        <v>246</v>
      </c>
      <c r="Q12" s="2"/>
      <c r="R12" s="2"/>
      <c r="S12" s="2" t="s">
        <v>13</v>
      </c>
      <c r="T12" s="2" t="s">
        <v>13</v>
      </c>
      <c r="U12" s="2" t="s">
        <v>13</v>
      </c>
      <c r="V12" s="2" t="s">
        <v>13</v>
      </c>
      <c r="W12" s="2" t="str">
        <f>Tableau12[[#This Row],[N° dossier]]&amp;Tableau12[[#This Row],[Colonne1]]</f>
        <v>2022063793O</v>
      </c>
    </row>
    <row r="13" spans="1:23" x14ac:dyDescent="0.3">
      <c r="A13" s="2" t="s">
        <v>0</v>
      </c>
      <c r="B13" s="2" t="s">
        <v>264</v>
      </c>
      <c r="C13" s="2" t="s">
        <v>226</v>
      </c>
      <c r="D13" s="2" t="s">
        <v>264</v>
      </c>
      <c r="E13" s="2" t="s">
        <v>13</v>
      </c>
      <c r="H13" s="2" t="s">
        <v>487</v>
      </c>
      <c r="N13" s="2" t="s">
        <v>102</v>
      </c>
      <c r="O13" s="2" t="s">
        <v>516</v>
      </c>
      <c r="P13" s="2" t="s">
        <v>91</v>
      </c>
      <c r="Q13" s="2"/>
      <c r="R13" s="2"/>
      <c r="S13" s="2" t="s">
        <v>13</v>
      </c>
      <c r="T13" s="2" t="s">
        <v>13</v>
      </c>
      <c r="U13" s="2" t="s">
        <v>13</v>
      </c>
      <c r="V13" s="2" t="s">
        <v>13</v>
      </c>
      <c r="W13" s="2" t="str">
        <f>Tableau12[[#This Row],[N° dossier]]&amp;Tableau12[[#This Row],[Colonne1]]</f>
        <v>2021371771O</v>
      </c>
    </row>
    <row r="14" spans="1:23" x14ac:dyDescent="0.3">
      <c r="A14" s="2" t="s">
        <v>0</v>
      </c>
      <c r="B14" s="2" t="s">
        <v>264</v>
      </c>
      <c r="C14" s="2" t="s">
        <v>226</v>
      </c>
      <c r="D14" s="2" t="s">
        <v>264</v>
      </c>
      <c r="E14" s="2" t="s">
        <v>13</v>
      </c>
      <c r="H14" s="2" t="s">
        <v>462</v>
      </c>
      <c r="N14" s="2" t="s">
        <v>47</v>
      </c>
      <c r="O14" s="2" t="s">
        <v>45</v>
      </c>
      <c r="P14" s="2" t="s">
        <v>126</v>
      </c>
      <c r="Q14" s="2"/>
      <c r="R14" s="2"/>
      <c r="S14" s="2" t="s">
        <v>13</v>
      </c>
      <c r="T14" s="2" t="s">
        <v>13</v>
      </c>
      <c r="U14" s="2" t="s">
        <v>13</v>
      </c>
      <c r="V14" s="2" t="s">
        <v>13</v>
      </c>
      <c r="W14" s="2" t="str">
        <f>Tableau12[[#This Row],[N° dossier]]&amp;Tableau12[[#This Row],[Colonne1]]</f>
        <v>2022062529O</v>
      </c>
    </row>
    <row r="15" spans="1:23" x14ac:dyDescent="0.3">
      <c r="A15" s="2" t="s">
        <v>0</v>
      </c>
      <c r="B15" s="2" t="s">
        <v>264</v>
      </c>
      <c r="C15" s="2" t="s">
        <v>226</v>
      </c>
      <c r="D15" s="2" t="s">
        <v>264</v>
      </c>
      <c r="E15" s="2" t="s">
        <v>13</v>
      </c>
      <c r="H15" s="2" t="s">
        <v>327</v>
      </c>
      <c r="N15" s="2" t="s">
        <v>14</v>
      </c>
      <c r="O15" s="2" t="s">
        <v>517</v>
      </c>
      <c r="P15" s="2" t="s">
        <v>16</v>
      </c>
      <c r="Q15" s="2"/>
      <c r="R15" s="2"/>
      <c r="S15" s="2" t="s">
        <v>13</v>
      </c>
      <c r="T15" s="2" t="s">
        <v>13</v>
      </c>
      <c r="U15" s="2" t="s">
        <v>13</v>
      </c>
      <c r="V15" s="2" t="s">
        <v>13</v>
      </c>
      <c r="W15" s="2" t="str">
        <f>Tableau12[[#This Row],[N° dossier]]&amp;Tableau12[[#This Row],[Colonne1]]</f>
        <v>2021396001O</v>
      </c>
    </row>
    <row r="16" spans="1:23" x14ac:dyDescent="0.3">
      <c r="A16" s="2" t="s">
        <v>0</v>
      </c>
      <c r="B16" s="2" t="s">
        <v>264</v>
      </c>
      <c r="C16" s="2" t="s">
        <v>226</v>
      </c>
      <c r="D16" s="2" t="s">
        <v>264</v>
      </c>
      <c r="E16" s="2" t="s">
        <v>13</v>
      </c>
      <c r="H16" s="2" t="s">
        <v>355</v>
      </c>
      <c r="N16" s="2" t="s">
        <v>27</v>
      </c>
      <c r="O16" s="2" t="s">
        <v>518</v>
      </c>
      <c r="P16" s="2" t="s">
        <v>132</v>
      </c>
      <c r="Q16" s="2"/>
      <c r="R16" s="2"/>
      <c r="S16" s="2" t="s">
        <v>13</v>
      </c>
      <c r="T16" s="2" t="s">
        <v>13</v>
      </c>
      <c r="U16" s="2" t="s">
        <v>13</v>
      </c>
      <c r="V16" s="2" t="s">
        <v>13</v>
      </c>
      <c r="W16" s="2" t="str">
        <f>Tableau12[[#This Row],[N° dossier]]&amp;Tableau12[[#This Row],[Colonne1]]</f>
        <v>2022049064O</v>
      </c>
    </row>
    <row r="17" spans="1:23" x14ac:dyDescent="0.3">
      <c r="A17" s="2" t="s">
        <v>0</v>
      </c>
      <c r="B17" s="2" t="s">
        <v>264</v>
      </c>
      <c r="C17" s="2" t="s">
        <v>226</v>
      </c>
      <c r="D17" s="2" t="s">
        <v>264</v>
      </c>
      <c r="E17" s="2" t="s">
        <v>35</v>
      </c>
      <c r="H17" s="2" t="s">
        <v>421</v>
      </c>
      <c r="N17" s="2" t="s">
        <v>132</v>
      </c>
      <c r="O17" s="2" t="s">
        <v>519</v>
      </c>
      <c r="P17" s="2" t="s">
        <v>38</v>
      </c>
      <c r="Q17" s="2"/>
      <c r="R17" s="2"/>
      <c r="S17" s="2" t="s">
        <v>13</v>
      </c>
      <c r="T17" s="2" t="s">
        <v>13</v>
      </c>
      <c r="U17" s="2" t="s">
        <v>13</v>
      </c>
      <c r="V17" s="2" t="s">
        <v>13</v>
      </c>
      <c r="W17" s="2" t="str">
        <f>Tableau12[[#This Row],[N° dossier]]&amp;Tableau12[[#This Row],[Colonne1]]</f>
        <v>2022066379O</v>
      </c>
    </row>
    <row r="18" spans="1:23" x14ac:dyDescent="0.3">
      <c r="A18" s="2" t="s">
        <v>0</v>
      </c>
      <c r="B18" s="2" t="s">
        <v>264</v>
      </c>
      <c r="C18" s="2" t="s">
        <v>226</v>
      </c>
      <c r="D18" s="2" t="s">
        <v>264</v>
      </c>
      <c r="E18" s="2" t="s">
        <v>13</v>
      </c>
      <c r="H18" s="2" t="s">
        <v>367</v>
      </c>
      <c r="N18" s="2" t="s">
        <v>132</v>
      </c>
      <c r="O18" s="2" t="s">
        <v>96</v>
      </c>
      <c r="P18" s="2" t="s">
        <v>41</v>
      </c>
      <c r="Q18" s="2"/>
      <c r="R18" s="2"/>
      <c r="S18" s="2" t="s">
        <v>13</v>
      </c>
      <c r="T18" s="2" t="s">
        <v>13</v>
      </c>
      <c r="U18" s="2" t="s">
        <v>13</v>
      </c>
      <c r="V18" s="2" t="s">
        <v>13</v>
      </c>
      <c r="W18" s="2" t="str">
        <f>Tableau12[[#This Row],[N° dossier]]&amp;Tableau12[[#This Row],[Colonne1]]</f>
        <v>2022021203O</v>
      </c>
    </row>
    <row r="19" spans="1:23" x14ac:dyDescent="0.3">
      <c r="A19" s="2" t="s">
        <v>0</v>
      </c>
      <c r="B19" s="2" t="s">
        <v>264</v>
      </c>
      <c r="C19" s="2" t="s">
        <v>226</v>
      </c>
      <c r="D19" s="2" t="s">
        <v>264</v>
      </c>
      <c r="E19" s="2" t="s">
        <v>13</v>
      </c>
      <c r="H19" s="2" t="s">
        <v>476</v>
      </c>
      <c r="N19" s="2" t="s">
        <v>113</v>
      </c>
      <c r="O19" s="2" t="s">
        <v>249</v>
      </c>
      <c r="P19" s="2" t="s">
        <v>97</v>
      </c>
      <c r="Q19" s="2"/>
      <c r="R19" s="2"/>
      <c r="S19" s="2" t="s">
        <v>13</v>
      </c>
      <c r="T19" s="2" t="s">
        <v>13</v>
      </c>
      <c r="U19" s="2" t="s">
        <v>13</v>
      </c>
      <c r="V19" s="2" t="s">
        <v>13</v>
      </c>
      <c r="W19" s="2" t="str">
        <f>Tableau12[[#This Row],[N° dossier]]&amp;Tableau12[[#This Row],[Colonne1]]</f>
        <v>2022076472O</v>
      </c>
    </row>
    <row r="20" spans="1:23" x14ac:dyDescent="0.3">
      <c r="A20" s="2" t="s">
        <v>0</v>
      </c>
      <c r="B20" s="2" t="s">
        <v>264</v>
      </c>
      <c r="C20" s="2" t="s">
        <v>226</v>
      </c>
      <c r="D20" s="2" t="s">
        <v>264</v>
      </c>
      <c r="E20" s="2" t="s">
        <v>13</v>
      </c>
      <c r="H20" s="2" t="s">
        <v>352</v>
      </c>
      <c r="N20" s="2" t="s">
        <v>27</v>
      </c>
      <c r="O20" s="2" t="s">
        <v>45</v>
      </c>
      <c r="P20" s="2" t="s">
        <v>55</v>
      </c>
      <c r="Q20" s="2"/>
      <c r="R20" s="2"/>
      <c r="S20" s="2" t="s">
        <v>13</v>
      </c>
      <c r="T20" s="2" t="s">
        <v>13</v>
      </c>
      <c r="U20" s="2" t="s">
        <v>13</v>
      </c>
      <c r="V20" s="2" t="s">
        <v>13</v>
      </c>
      <c r="W20" s="2" t="str">
        <f>Tableau12[[#This Row],[N° dossier]]&amp;Tableau12[[#This Row],[Colonne1]]</f>
        <v>2022061922O</v>
      </c>
    </row>
    <row r="21" spans="1:23" x14ac:dyDescent="0.3">
      <c r="A21" s="2" t="s">
        <v>0</v>
      </c>
      <c r="B21" s="2" t="s">
        <v>264</v>
      </c>
      <c r="C21" s="2" t="s">
        <v>226</v>
      </c>
      <c r="D21" s="2" t="s">
        <v>264</v>
      </c>
      <c r="E21" s="2" t="s">
        <v>13</v>
      </c>
      <c r="H21" s="2" t="s">
        <v>360</v>
      </c>
      <c r="N21" s="2" t="s">
        <v>111</v>
      </c>
      <c r="O21" s="2" t="s">
        <v>254</v>
      </c>
      <c r="P21" s="2" t="s">
        <v>55</v>
      </c>
      <c r="Q21" s="2"/>
      <c r="R21" s="2"/>
      <c r="S21" s="2" t="s">
        <v>13</v>
      </c>
      <c r="T21" s="2" t="s">
        <v>13</v>
      </c>
      <c r="U21" s="2" t="s">
        <v>13</v>
      </c>
      <c r="V21" s="2" t="s">
        <v>13</v>
      </c>
      <c r="W21" s="2" t="str">
        <f>Tableau12[[#This Row],[N° dossier]]&amp;Tableau12[[#This Row],[Colonne1]]</f>
        <v>2022068053O</v>
      </c>
    </row>
    <row r="22" spans="1:23" x14ac:dyDescent="0.3">
      <c r="A22" s="2" t="s">
        <v>0</v>
      </c>
      <c r="B22" s="2" t="s">
        <v>264</v>
      </c>
      <c r="C22" s="2" t="s">
        <v>226</v>
      </c>
      <c r="D22" s="2" t="s">
        <v>264</v>
      </c>
      <c r="E22" s="2" t="s">
        <v>13</v>
      </c>
      <c r="H22" s="2" t="s">
        <v>363</v>
      </c>
      <c r="N22" s="2" t="s">
        <v>27</v>
      </c>
      <c r="O22" s="2" t="s">
        <v>514</v>
      </c>
      <c r="P22" s="2" t="s">
        <v>16</v>
      </c>
      <c r="Q22" s="2"/>
      <c r="R22" s="2"/>
      <c r="S22" s="2" t="s">
        <v>13</v>
      </c>
      <c r="T22" s="2" t="s">
        <v>13</v>
      </c>
      <c r="U22" s="2" t="s">
        <v>13</v>
      </c>
      <c r="V22" s="2" t="s">
        <v>13</v>
      </c>
      <c r="W22" s="2" t="str">
        <f>Tableau12[[#This Row],[N° dossier]]&amp;Tableau12[[#This Row],[Colonne1]]</f>
        <v>2022079029O</v>
      </c>
    </row>
    <row r="23" spans="1:23" x14ac:dyDescent="0.3">
      <c r="A23" s="2" t="s">
        <v>0</v>
      </c>
      <c r="B23" s="2" t="s">
        <v>264</v>
      </c>
      <c r="C23" s="2" t="s">
        <v>226</v>
      </c>
      <c r="D23" s="2" t="s">
        <v>264</v>
      </c>
      <c r="E23" s="2" t="s">
        <v>13</v>
      </c>
      <c r="H23" s="2" t="s">
        <v>416</v>
      </c>
      <c r="N23" s="2" t="s">
        <v>14</v>
      </c>
      <c r="O23" s="2" t="s">
        <v>515</v>
      </c>
      <c r="P23" s="2" t="s">
        <v>126</v>
      </c>
      <c r="Q23" s="2"/>
      <c r="R23" s="2"/>
      <c r="S23" s="2" t="s">
        <v>13</v>
      </c>
      <c r="T23" s="2" t="s">
        <v>13</v>
      </c>
      <c r="U23" s="2" t="s">
        <v>13</v>
      </c>
      <c r="V23" s="2" t="s">
        <v>13</v>
      </c>
      <c r="W23" s="2" t="str">
        <f>Tableau12[[#This Row],[N° dossier]]&amp;Tableau12[[#This Row],[Colonne1]]</f>
        <v>2022081639O</v>
      </c>
    </row>
    <row r="24" spans="1:23" x14ac:dyDescent="0.3">
      <c r="A24" s="2" t="s">
        <v>0</v>
      </c>
      <c r="B24" s="2" t="s">
        <v>264</v>
      </c>
      <c r="C24" s="2" t="s">
        <v>226</v>
      </c>
      <c r="D24" s="2" t="s">
        <v>264</v>
      </c>
      <c r="E24" s="2" t="s">
        <v>13</v>
      </c>
      <c r="H24" s="2" t="s">
        <v>377</v>
      </c>
      <c r="N24" s="2" t="s">
        <v>303</v>
      </c>
      <c r="O24" s="2" t="s">
        <v>520</v>
      </c>
      <c r="P24" s="2" t="s">
        <v>378</v>
      </c>
      <c r="Q24" s="2"/>
      <c r="R24" s="2"/>
      <c r="S24" s="2" t="s">
        <v>13</v>
      </c>
      <c r="T24" s="2" t="s">
        <v>13</v>
      </c>
      <c r="U24" s="2" t="s">
        <v>13</v>
      </c>
      <c r="V24" s="2" t="s">
        <v>13</v>
      </c>
      <c r="W24" s="2" t="str">
        <f>Tableau12[[#This Row],[N° dossier]]&amp;Tableau12[[#This Row],[Colonne1]]</f>
        <v>2021390175O</v>
      </c>
    </row>
    <row r="25" spans="1:23" x14ac:dyDescent="0.3">
      <c r="A25" s="2" t="s">
        <v>0</v>
      </c>
      <c r="B25" s="2" t="s">
        <v>264</v>
      </c>
      <c r="C25" s="2" t="s">
        <v>226</v>
      </c>
      <c r="D25" s="2" t="s">
        <v>264</v>
      </c>
      <c r="E25" s="2" t="s">
        <v>13</v>
      </c>
      <c r="H25" s="2" t="s">
        <v>521</v>
      </c>
      <c r="N25" s="2" t="s">
        <v>50</v>
      </c>
      <c r="O25" s="2" t="s">
        <v>522</v>
      </c>
      <c r="P25" s="2" t="s">
        <v>523</v>
      </c>
      <c r="Q25" s="2"/>
      <c r="R25" s="2"/>
      <c r="S25" s="2" t="s">
        <v>13</v>
      </c>
      <c r="T25" s="2" t="s">
        <v>13</v>
      </c>
      <c r="U25" s="2" t="s">
        <v>13</v>
      </c>
      <c r="V25" s="2" t="s">
        <v>13</v>
      </c>
      <c r="W25" s="2" t="str">
        <f>Tableau12[[#This Row],[N° dossier]]&amp;Tableau12[[#This Row],[Colonne1]]</f>
        <v>2022034618O</v>
      </c>
    </row>
    <row r="26" spans="1:23" x14ac:dyDescent="0.3">
      <c r="A26" s="2" t="s">
        <v>0</v>
      </c>
      <c r="B26" s="2" t="s">
        <v>264</v>
      </c>
      <c r="C26" s="2" t="s">
        <v>226</v>
      </c>
      <c r="D26" s="2" t="s">
        <v>264</v>
      </c>
      <c r="E26" s="2" t="s">
        <v>13</v>
      </c>
      <c r="H26" s="2" t="s">
        <v>458</v>
      </c>
      <c r="N26" s="2" t="s">
        <v>14</v>
      </c>
      <c r="O26" s="2" t="s">
        <v>524</v>
      </c>
      <c r="P26" s="2" t="s">
        <v>459</v>
      </c>
      <c r="Q26" s="2"/>
      <c r="R26" s="2"/>
      <c r="S26" s="2" t="s">
        <v>13</v>
      </c>
      <c r="T26" s="2" t="s">
        <v>13</v>
      </c>
      <c r="U26" s="2" t="s">
        <v>13</v>
      </c>
      <c r="V26" s="2" t="s">
        <v>13</v>
      </c>
      <c r="W26" s="2" t="str">
        <f>Tableau12[[#This Row],[N° dossier]]&amp;Tableau12[[#This Row],[Colonne1]]</f>
        <v>2022056038O</v>
      </c>
    </row>
    <row r="27" spans="1:23" x14ac:dyDescent="0.3">
      <c r="A27" s="2" t="s">
        <v>0</v>
      </c>
      <c r="B27" s="2" t="s">
        <v>264</v>
      </c>
      <c r="C27" s="2" t="s">
        <v>226</v>
      </c>
      <c r="D27" s="2" t="s">
        <v>264</v>
      </c>
      <c r="E27" s="2" t="s">
        <v>13</v>
      </c>
      <c r="H27" s="2" t="s">
        <v>427</v>
      </c>
      <c r="N27" s="2" t="s">
        <v>428</v>
      </c>
      <c r="O27" s="2" t="s">
        <v>525</v>
      </c>
      <c r="P27" s="2" t="s">
        <v>76</v>
      </c>
      <c r="Q27" s="2"/>
      <c r="R27" s="2"/>
      <c r="S27" s="2" t="s">
        <v>13</v>
      </c>
      <c r="T27" s="2" t="s">
        <v>13</v>
      </c>
      <c r="U27" s="2" t="s">
        <v>13</v>
      </c>
      <c r="V27" s="2" t="s">
        <v>13</v>
      </c>
      <c r="W27" s="2" t="str">
        <f>Tableau12[[#This Row],[N° dossier]]&amp;Tableau12[[#This Row],[Colonne1]]</f>
        <v>2021336789O</v>
      </c>
    </row>
    <row r="28" spans="1:23" x14ac:dyDescent="0.3">
      <c r="A28" s="2" t="s">
        <v>0</v>
      </c>
      <c r="B28" s="2" t="s">
        <v>264</v>
      </c>
      <c r="C28" s="2" t="s">
        <v>226</v>
      </c>
      <c r="D28" s="2" t="s">
        <v>264</v>
      </c>
      <c r="E28" s="2" t="s">
        <v>13</v>
      </c>
      <c r="H28" s="2" t="s">
        <v>390</v>
      </c>
      <c r="N28" s="2" t="s">
        <v>132</v>
      </c>
      <c r="O28" s="2" t="s">
        <v>46</v>
      </c>
      <c r="P28" s="2" t="s">
        <v>126</v>
      </c>
      <c r="Q28" s="2"/>
      <c r="R28" s="2"/>
      <c r="S28" s="2" t="s">
        <v>13</v>
      </c>
      <c r="T28" s="2" t="s">
        <v>13</v>
      </c>
      <c r="U28" s="2" t="s">
        <v>13</v>
      </c>
      <c r="V28" s="2" t="s">
        <v>13</v>
      </c>
      <c r="W28" s="2" t="str">
        <f>Tableau12[[#This Row],[N° dossier]]&amp;Tableau12[[#This Row],[Colonne1]]</f>
        <v>2022096722O</v>
      </c>
    </row>
    <row r="29" spans="1:23" x14ac:dyDescent="0.3">
      <c r="A29" s="2" t="s">
        <v>0</v>
      </c>
      <c r="B29" s="2" t="s">
        <v>264</v>
      </c>
      <c r="C29" s="2" t="s">
        <v>226</v>
      </c>
      <c r="D29" s="2" t="s">
        <v>264</v>
      </c>
      <c r="E29" s="2" t="s">
        <v>13</v>
      </c>
      <c r="H29" s="2" t="s">
        <v>298</v>
      </c>
      <c r="N29" s="2" t="s">
        <v>102</v>
      </c>
      <c r="O29" s="2" t="s">
        <v>526</v>
      </c>
      <c r="P29" s="2" t="s">
        <v>70</v>
      </c>
      <c r="Q29" s="2"/>
      <c r="R29" s="2"/>
      <c r="S29" s="2" t="s">
        <v>13</v>
      </c>
      <c r="T29" s="2" t="s">
        <v>13</v>
      </c>
      <c r="U29" s="2" t="s">
        <v>13</v>
      </c>
      <c r="V29" s="2" t="s">
        <v>13</v>
      </c>
      <c r="W29" s="2" t="str">
        <f>Tableau12[[#This Row],[N° dossier]]&amp;Tableau12[[#This Row],[Colonne1]]</f>
        <v>2021394516O</v>
      </c>
    </row>
    <row r="30" spans="1:23" x14ac:dyDescent="0.3">
      <c r="A30" s="2" t="s">
        <v>0</v>
      </c>
      <c r="B30" s="2" t="s">
        <v>264</v>
      </c>
      <c r="C30" s="2" t="s">
        <v>226</v>
      </c>
      <c r="D30" s="2" t="s">
        <v>264</v>
      </c>
      <c r="E30" s="2" t="s">
        <v>13</v>
      </c>
      <c r="H30" s="2" t="s">
        <v>332</v>
      </c>
      <c r="N30" s="2" t="s">
        <v>127</v>
      </c>
      <c r="O30" s="2" t="s">
        <v>527</v>
      </c>
      <c r="P30" s="2" t="s">
        <v>334</v>
      </c>
      <c r="Q30" s="2"/>
      <c r="R30" s="2"/>
      <c r="S30" s="2" t="s">
        <v>13</v>
      </c>
      <c r="T30" s="2" t="s">
        <v>13</v>
      </c>
      <c r="U30" s="2" t="s">
        <v>13</v>
      </c>
      <c r="V30" s="2" t="s">
        <v>13</v>
      </c>
      <c r="W30" s="2" t="str">
        <f>Tableau12[[#This Row],[N° dossier]]&amp;Tableau12[[#This Row],[Colonne1]]</f>
        <v>2020375212O</v>
      </c>
    </row>
    <row r="31" spans="1:23" x14ac:dyDescent="0.3">
      <c r="A31" s="2" t="s">
        <v>0</v>
      </c>
      <c r="B31" s="2" t="s">
        <v>264</v>
      </c>
      <c r="C31" s="2" t="s">
        <v>226</v>
      </c>
      <c r="D31" s="2" t="s">
        <v>264</v>
      </c>
      <c r="E31" s="2" t="s">
        <v>13</v>
      </c>
      <c r="H31" s="2" t="s">
        <v>406</v>
      </c>
      <c r="N31" s="2" t="s">
        <v>27</v>
      </c>
      <c r="O31" s="2" t="s">
        <v>65</v>
      </c>
      <c r="P31" s="2" t="s">
        <v>132</v>
      </c>
      <c r="Q31" s="2"/>
      <c r="R31" s="2"/>
      <c r="S31" s="2" t="s">
        <v>13</v>
      </c>
      <c r="T31" s="2" t="s">
        <v>13</v>
      </c>
      <c r="U31" s="2" t="s">
        <v>13</v>
      </c>
      <c r="V31" s="2" t="s">
        <v>13</v>
      </c>
      <c r="W31" s="2" t="str">
        <f>Tableau12[[#This Row],[N° dossier]]&amp;Tableau12[[#This Row],[Colonne1]]</f>
        <v>2022071022O</v>
      </c>
    </row>
    <row r="32" spans="1:23" x14ac:dyDescent="0.3">
      <c r="A32" s="2" t="s">
        <v>0</v>
      </c>
      <c r="B32" s="2" t="s">
        <v>264</v>
      </c>
      <c r="C32" s="2" t="s">
        <v>226</v>
      </c>
      <c r="D32" s="2" t="s">
        <v>264</v>
      </c>
      <c r="E32" s="2" t="s">
        <v>13</v>
      </c>
      <c r="H32" s="2" t="s">
        <v>454</v>
      </c>
      <c r="N32" s="2" t="s">
        <v>55</v>
      </c>
      <c r="O32" s="2" t="s">
        <v>528</v>
      </c>
      <c r="P32" s="2" t="s">
        <v>158</v>
      </c>
      <c r="Q32" s="2"/>
      <c r="R32" s="2"/>
      <c r="S32" s="2" t="s">
        <v>13</v>
      </c>
      <c r="T32" s="2" t="s">
        <v>13</v>
      </c>
      <c r="U32" s="2" t="s">
        <v>13</v>
      </c>
      <c r="V32" s="2" t="s">
        <v>13</v>
      </c>
      <c r="W32" s="2" t="str">
        <f>Tableau12[[#This Row],[N° dossier]]&amp;Tableau12[[#This Row],[Colonne1]]</f>
        <v>2022031590O</v>
      </c>
    </row>
    <row r="33" spans="1:23" x14ac:dyDescent="0.3">
      <c r="A33" s="2" t="s">
        <v>0</v>
      </c>
      <c r="B33" s="2" t="s">
        <v>264</v>
      </c>
      <c r="C33" s="2" t="s">
        <v>226</v>
      </c>
      <c r="D33" s="2" t="s">
        <v>264</v>
      </c>
      <c r="E33" s="2" t="s">
        <v>13</v>
      </c>
      <c r="H33" s="2" t="s">
        <v>383</v>
      </c>
      <c r="N33" s="2" t="s">
        <v>27</v>
      </c>
      <c r="O33" s="2" t="s">
        <v>37</v>
      </c>
      <c r="P33" s="2" t="s">
        <v>16</v>
      </c>
      <c r="Q33" s="2"/>
      <c r="R33" s="2"/>
      <c r="S33" s="2" t="s">
        <v>13</v>
      </c>
      <c r="T33" s="2" t="s">
        <v>13</v>
      </c>
      <c r="U33" s="2" t="s">
        <v>13</v>
      </c>
      <c r="V33" s="2" t="s">
        <v>13</v>
      </c>
      <c r="W33" s="2" t="str">
        <f>Tableau12[[#This Row],[N° dossier]]&amp;Tableau12[[#This Row],[Colonne1]]</f>
        <v>2022089952O</v>
      </c>
    </row>
    <row r="34" spans="1:23" x14ac:dyDescent="0.3">
      <c r="A34" s="2" t="s">
        <v>0</v>
      </c>
      <c r="B34" s="2" t="s">
        <v>264</v>
      </c>
      <c r="C34" s="2" t="s">
        <v>226</v>
      </c>
      <c r="D34" s="2" t="s">
        <v>264</v>
      </c>
      <c r="E34" s="2" t="s">
        <v>13</v>
      </c>
      <c r="H34" s="2" t="s">
        <v>431</v>
      </c>
      <c r="N34" s="2" t="s">
        <v>43</v>
      </c>
      <c r="O34" s="2" t="s">
        <v>529</v>
      </c>
      <c r="P34" s="2" t="s">
        <v>36</v>
      </c>
      <c r="Q34" s="2"/>
      <c r="R34" s="2"/>
      <c r="S34" s="2" t="s">
        <v>13</v>
      </c>
      <c r="T34" s="2" t="s">
        <v>13</v>
      </c>
      <c r="U34" s="2" t="s">
        <v>13</v>
      </c>
      <c r="V34" s="2" t="s">
        <v>13</v>
      </c>
      <c r="W34" s="2" t="str">
        <f>Tableau12[[#This Row],[N° dossier]]&amp;Tableau12[[#This Row],[Colonne1]]</f>
        <v>2022091939O</v>
      </c>
    </row>
    <row r="35" spans="1:23" x14ac:dyDescent="0.3">
      <c r="A35" s="2" t="s">
        <v>0</v>
      </c>
      <c r="B35" s="2" t="s">
        <v>264</v>
      </c>
      <c r="C35" s="2" t="s">
        <v>226</v>
      </c>
      <c r="D35" s="2" t="s">
        <v>264</v>
      </c>
      <c r="E35" s="2" t="s">
        <v>35</v>
      </c>
      <c r="H35" s="2" t="s">
        <v>420</v>
      </c>
      <c r="N35" s="2" t="s">
        <v>113</v>
      </c>
      <c r="O35" s="2" t="s">
        <v>57</v>
      </c>
      <c r="P35" s="2" t="s">
        <v>17</v>
      </c>
      <c r="Q35" s="2"/>
      <c r="R35" s="2"/>
      <c r="S35" s="2" t="s">
        <v>13</v>
      </c>
      <c r="T35" s="2" t="s">
        <v>13</v>
      </c>
      <c r="U35" s="2" t="s">
        <v>13</v>
      </c>
      <c r="V35" s="2" t="s">
        <v>13</v>
      </c>
      <c r="W35" s="2" t="str">
        <f>Tableau12[[#This Row],[N° dossier]]&amp;Tableau12[[#This Row],[Colonne1]]</f>
        <v>2022044546O</v>
      </c>
    </row>
    <row r="36" spans="1:23" x14ac:dyDescent="0.3">
      <c r="A36" s="2" t="s">
        <v>0</v>
      </c>
      <c r="B36" s="2" t="s">
        <v>264</v>
      </c>
      <c r="C36" s="2" t="s">
        <v>226</v>
      </c>
      <c r="D36" s="2" t="s">
        <v>264</v>
      </c>
      <c r="E36" s="2" t="s">
        <v>13</v>
      </c>
      <c r="H36" s="2" t="s">
        <v>353</v>
      </c>
      <c r="N36" s="2" t="s">
        <v>117</v>
      </c>
      <c r="O36" s="2" t="s">
        <v>529</v>
      </c>
      <c r="P36" s="2" t="s">
        <v>62</v>
      </c>
      <c r="Q36" s="2"/>
      <c r="R36" s="2"/>
      <c r="S36" s="2" t="s">
        <v>13</v>
      </c>
      <c r="T36" s="2" t="s">
        <v>13</v>
      </c>
      <c r="U36" s="2" t="s">
        <v>13</v>
      </c>
      <c r="V36" s="2" t="s">
        <v>13</v>
      </c>
      <c r="W36" s="2" t="str">
        <f>Tableau12[[#This Row],[N° dossier]]&amp;Tableau12[[#This Row],[Colonne1]]</f>
        <v>2022090662O</v>
      </c>
    </row>
    <row r="37" spans="1:23" x14ac:dyDescent="0.3">
      <c r="A37" s="2" t="s">
        <v>0</v>
      </c>
      <c r="B37" s="2" t="s">
        <v>264</v>
      </c>
      <c r="C37" s="2" t="s">
        <v>226</v>
      </c>
      <c r="D37" s="2" t="s">
        <v>264</v>
      </c>
      <c r="E37" s="2" t="s">
        <v>13</v>
      </c>
      <c r="H37" s="2" t="s">
        <v>475</v>
      </c>
      <c r="N37" s="2" t="s">
        <v>47</v>
      </c>
      <c r="O37" s="2" t="s">
        <v>45</v>
      </c>
      <c r="P37" s="2" t="s">
        <v>126</v>
      </c>
      <c r="Q37" s="2"/>
      <c r="R37" s="2"/>
      <c r="S37" s="2" t="s">
        <v>13</v>
      </c>
      <c r="T37" s="2" t="s">
        <v>13</v>
      </c>
      <c r="U37" s="2" t="s">
        <v>13</v>
      </c>
      <c r="V37" s="2" t="s">
        <v>13</v>
      </c>
      <c r="W37" s="2" t="str">
        <f>Tableau12[[#This Row],[N° dossier]]&amp;Tableau12[[#This Row],[Colonne1]]</f>
        <v>2022061562O</v>
      </c>
    </row>
    <row r="38" spans="1:23" x14ac:dyDescent="0.3">
      <c r="A38" s="2" t="s">
        <v>0</v>
      </c>
      <c r="B38" s="2" t="s">
        <v>264</v>
      </c>
      <c r="C38" s="2" t="s">
        <v>226</v>
      </c>
      <c r="D38" s="2" t="s">
        <v>264</v>
      </c>
      <c r="E38" s="2" t="s">
        <v>13</v>
      </c>
      <c r="H38" s="2" t="s">
        <v>424</v>
      </c>
      <c r="N38" s="2" t="s">
        <v>43</v>
      </c>
      <c r="O38" s="2" t="s">
        <v>253</v>
      </c>
      <c r="P38" s="2" t="s">
        <v>134</v>
      </c>
      <c r="Q38" s="2"/>
      <c r="R38" s="2"/>
      <c r="S38" s="2" t="s">
        <v>13</v>
      </c>
      <c r="T38" s="2" t="s">
        <v>13</v>
      </c>
      <c r="U38" s="2" t="s">
        <v>13</v>
      </c>
      <c r="V38" s="2" t="s">
        <v>13</v>
      </c>
      <c r="W38" s="2" t="str">
        <f>Tableau12[[#This Row],[N° dossier]]&amp;Tableau12[[#This Row],[Colonne1]]</f>
        <v>2022083628O</v>
      </c>
    </row>
    <row r="39" spans="1:23" x14ac:dyDescent="0.3">
      <c r="A39" s="2" t="s">
        <v>0</v>
      </c>
      <c r="B39" s="2" t="s">
        <v>264</v>
      </c>
      <c r="C39" s="2" t="s">
        <v>226</v>
      </c>
      <c r="D39" s="2" t="s">
        <v>264</v>
      </c>
      <c r="E39" s="2" t="s">
        <v>13</v>
      </c>
      <c r="H39" s="2" t="s">
        <v>461</v>
      </c>
      <c r="N39" s="2" t="s">
        <v>132</v>
      </c>
      <c r="O39" s="2" t="s">
        <v>45</v>
      </c>
      <c r="P39" s="2" t="s">
        <v>64</v>
      </c>
      <c r="Q39" s="2"/>
      <c r="R39" s="2"/>
      <c r="S39" s="2" t="s">
        <v>13</v>
      </c>
      <c r="T39" s="2" t="s">
        <v>13</v>
      </c>
      <c r="U39" s="2" t="s">
        <v>13</v>
      </c>
      <c r="V39" s="2" t="s">
        <v>13</v>
      </c>
      <c r="W39" s="2" t="str">
        <f>Tableau12[[#This Row],[N° dossier]]&amp;Tableau12[[#This Row],[Colonne1]]</f>
        <v>2022060746O</v>
      </c>
    </row>
    <row r="40" spans="1:23" x14ac:dyDescent="0.3">
      <c r="A40" s="2" t="s">
        <v>0</v>
      </c>
      <c r="B40" s="2" t="s">
        <v>264</v>
      </c>
      <c r="C40" s="2" t="s">
        <v>226</v>
      </c>
      <c r="D40" s="2" t="s">
        <v>264</v>
      </c>
      <c r="E40" s="2" t="s">
        <v>13</v>
      </c>
      <c r="H40" s="2" t="s">
        <v>369</v>
      </c>
      <c r="N40" s="2" t="s">
        <v>73</v>
      </c>
      <c r="O40" s="2" t="s">
        <v>530</v>
      </c>
      <c r="P40" s="2" t="s">
        <v>92</v>
      </c>
      <c r="Q40" s="2"/>
      <c r="R40" s="2"/>
      <c r="S40" s="2" t="s">
        <v>13</v>
      </c>
      <c r="T40" s="2" t="s">
        <v>13</v>
      </c>
      <c r="U40" s="2" t="s">
        <v>13</v>
      </c>
      <c r="V40" s="2" t="s">
        <v>13</v>
      </c>
      <c r="W40" s="2" t="str">
        <f>Tableau12[[#This Row],[N° dossier]]&amp;Tableau12[[#This Row],[Colonne1]]</f>
        <v>2022019216O</v>
      </c>
    </row>
    <row r="41" spans="1:23" x14ac:dyDescent="0.3">
      <c r="A41" s="2" t="s">
        <v>0</v>
      </c>
      <c r="B41" s="2" t="s">
        <v>264</v>
      </c>
      <c r="C41" s="2" t="s">
        <v>226</v>
      </c>
      <c r="D41" s="2" t="s">
        <v>264</v>
      </c>
      <c r="E41" s="2" t="s">
        <v>13</v>
      </c>
      <c r="H41" s="2" t="s">
        <v>399</v>
      </c>
      <c r="N41" s="2" t="s">
        <v>88</v>
      </c>
      <c r="O41" s="2" t="s">
        <v>156</v>
      </c>
      <c r="P41" s="2" t="s">
        <v>98</v>
      </c>
      <c r="Q41" s="2"/>
      <c r="R41" s="2"/>
      <c r="S41" s="2" t="s">
        <v>13</v>
      </c>
      <c r="T41" s="2" t="s">
        <v>13</v>
      </c>
      <c r="U41" s="2" t="s">
        <v>13</v>
      </c>
      <c r="V41" s="2" t="s">
        <v>13</v>
      </c>
      <c r="W41" s="2" t="str">
        <f>Tableau12[[#This Row],[N° dossier]]&amp;Tableau12[[#This Row],[Colonne1]]</f>
        <v>2021378779O</v>
      </c>
    </row>
    <row r="42" spans="1:23" x14ac:dyDescent="0.3">
      <c r="A42" s="2" t="s">
        <v>0</v>
      </c>
      <c r="B42" s="2" t="s">
        <v>264</v>
      </c>
      <c r="C42" s="2" t="s">
        <v>226</v>
      </c>
      <c r="D42" s="2" t="s">
        <v>264</v>
      </c>
      <c r="E42" s="2" t="s">
        <v>13</v>
      </c>
      <c r="H42" s="2" t="s">
        <v>387</v>
      </c>
      <c r="N42" s="2" t="s">
        <v>85</v>
      </c>
      <c r="O42" s="2" t="s">
        <v>513</v>
      </c>
      <c r="P42" s="2" t="s">
        <v>60</v>
      </c>
      <c r="Q42" s="2"/>
      <c r="R42" s="2"/>
      <c r="S42" s="2" t="s">
        <v>13</v>
      </c>
      <c r="T42" s="2" t="s">
        <v>13</v>
      </c>
      <c r="U42" s="2" t="s">
        <v>13</v>
      </c>
      <c r="V42" s="2" t="s">
        <v>13</v>
      </c>
      <c r="W42" s="2" t="str">
        <f>Tableau12[[#This Row],[N° dossier]]&amp;Tableau12[[#This Row],[Colonne1]]</f>
        <v>2022027873O</v>
      </c>
    </row>
    <row r="43" spans="1:23" x14ac:dyDescent="0.3">
      <c r="A43" s="2" t="s">
        <v>0</v>
      </c>
      <c r="B43" s="2" t="s">
        <v>264</v>
      </c>
      <c r="C43" s="2" t="s">
        <v>226</v>
      </c>
      <c r="D43" s="2" t="s">
        <v>264</v>
      </c>
      <c r="E43" s="2" t="s">
        <v>13</v>
      </c>
      <c r="H43" s="2" t="s">
        <v>449</v>
      </c>
      <c r="N43" s="2" t="s">
        <v>146</v>
      </c>
      <c r="O43" s="2" t="s">
        <v>328</v>
      </c>
      <c r="P43" s="2" t="s">
        <v>392</v>
      </c>
      <c r="Q43" s="2"/>
      <c r="R43" s="2"/>
      <c r="S43" s="2" t="s">
        <v>13</v>
      </c>
      <c r="T43" s="2" t="s">
        <v>13</v>
      </c>
      <c r="U43" s="2" t="s">
        <v>13</v>
      </c>
      <c r="V43" s="2" t="s">
        <v>13</v>
      </c>
      <c r="W43" s="2" t="str">
        <f>Tableau12[[#This Row],[N° dossier]]&amp;Tableau12[[#This Row],[Colonne1]]</f>
        <v>2021397260O</v>
      </c>
    </row>
    <row r="44" spans="1:23" x14ac:dyDescent="0.3">
      <c r="A44" s="2" t="s">
        <v>0</v>
      </c>
      <c r="B44" s="2" t="s">
        <v>264</v>
      </c>
      <c r="C44" s="2" t="s">
        <v>226</v>
      </c>
      <c r="D44" s="2" t="s">
        <v>264</v>
      </c>
      <c r="E44" s="2" t="s">
        <v>13</v>
      </c>
      <c r="H44" s="2" t="s">
        <v>300</v>
      </c>
      <c r="N44" s="2" t="s">
        <v>110</v>
      </c>
      <c r="O44" s="2" t="s">
        <v>18</v>
      </c>
      <c r="P44" s="2" t="s">
        <v>54</v>
      </c>
      <c r="Q44" s="2"/>
      <c r="R44" s="2"/>
      <c r="S44" s="2" t="s">
        <v>13</v>
      </c>
      <c r="T44" s="2" t="s">
        <v>13</v>
      </c>
      <c r="U44" s="2" t="s">
        <v>13</v>
      </c>
      <c r="V44" s="2" t="s">
        <v>13</v>
      </c>
      <c r="W44" s="2" t="str">
        <f>Tableau12[[#This Row],[N° dossier]]&amp;Tableau12[[#This Row],[Colonne1]]</f>
        <v>2022093823O</v>
      </c>
    </row>
    <row r="45" spans="1:23" x14ac:dyDescent="0.3">
      <c r="A45" s="2" t="s">
        <v>0</v>
      </c>
      <c r="B45" s="2" t="s">
        <v>264</v>
      </c>
      <c r="C45" s="2" t="s">
        <v>226</v>
      </c>
      <c r="D45" s="2" t="s">
        <v>264</v>
      </c>
      <c r="E45" s="2" t="s">
        <v>13</v>
      </c>
      <c r="H45" s="2" t="s">
        <v>324</v>
      </c>
      <c r="N45" s="2" t="s">
        <v>43</v>
      </c>
      <c r="O45" s="2" t="s">
        <v>53</v>
      </c>
      <c r="P45" s="2" t="s">
        <v>16</v>
      </c>
      <c r="Q45" s="2"/>
      <c r="R45" s="2"/>
      <c r="S45" s="2" t="s">
        <v>13</v>
      </c>
      <c r="T45" s="2" t="s">
        <v>13</v>
      </c>
      <c r="U45" s="2" t="s">
        <v>13</v>
      </c>
      <c r="V45" s="2" t="s">
        <v>13</v>
      </c>
      <c r="W45" s="2" t="str">
        <f>Tableau12[[#This Row],[N° dossier]]&amp;Tableau12[[#This Row],[Colonne1]]</f>
        <v>2022086690O</v>
      </c>
    </row>
    <row r="46" spans="1:23" x14ac:dyDescent="0.3">
      <c r="A46" s="2" t="s">
        <v>0</v>
      </c>
      <c r="B46" s="2" t="s">
        <v>264</v>
      </c>
      <c r="C46" s="2" t="s">
        <v>226</v>
      </c>
      <c r="D46" s="2" t="s">
        <v>264</v>
      </c>
      <c r="E46" s="2" t="s">
        <v>13</v>
      </c>
      <c r="H46" s="2" t="s">
        <v>372</v>
      </c>
      <c r="N46" s="2" t="s">
        <v>17</v>
      </c>
      <c r="O46" s="2" t="s">
        <v>529</v>
      </c>
      <c r="P46" s="2" t="s">
        <v>113</v>
      </c>
      <c r="Q46" s="2"/>
      <c r="R46" s="2"/>
      <c r="S46" s="2" t="s">
        <v>13</v>
      </c>
      <c r="T46" s="2" t="s">
        <v>13</v>
      </c>
      <c r="U46" s="2" t="s">
        <v>13</v>
      </c>
      <c r="V46" s="2" t="s">
        <v>13</v>
      </c>
      <c r="W46" s="2" t="str">
        <f>Tableau12[[#This Row],[N° dossier]]&amp;Tableau12[[#This Row],[Colonne1]]</f>
        <v>2022091891O</v>
      </c>
    </row>
    <row r="47" spans="1:23" x14ac:dyDescent="0.3">
      <c r="A47" s="2" t="s">
        <v>0</v>
      </c>
      <c r="B47" s="2" t="s">
        <v>264</v>
      </c>
      <c r="C47" s="2" t="s">
        <v>226</v>
      </c>
      <c r="D47" s="2" t="s">
        <v>264</v>
      </c>
      <c r="E47" s="2" t="s">
        <v>13</v>
      </c>
      <c r="H47" s="2" t="s">
        <v>368</v>
      </c>
      <c r="N47" s="2" t="s">
        <v>113</v>
      </c>
      <c r="O47" s="2" t="s">
        <v>250</v>
      </c>
      <c r="P47" s="2" t="s">
        <v>64</v>
      </c>
      <c r="Q47" s="2"/>
      <c r="R47" s="2"/>
      <c r="S47" s="2" t="s">
        <v>13</v>
      </c>
      <c r="T47" s="2" t="s">
        <v>13</v>
      </c>
      <c r="U47" s="2" t="s">
        <v>13</v>
      </c>
      <c r="V47" s="2" t="s">
        <v>13</v>
      </c>
      <c r="W47" s="2" t="str">
        <f>Tableau12[[#This Row],[N° dossier]]&amp;Tableau12[[#This Row],[Colonne1]]</f>
        <v>2022093671O</v>
      </c>
    </row>
    <row r="48" spans="1:23" x14ac:dyDescent="0.3">
      <c r="A48" s="2" t="s">
        <v>0</v>
      </c>
      <c r="B48" s="2" t="s">
        <v>264</v>
      </c>
      <c r="C48" s="2" t="s">
        <v>226</v>
      </c>
      <c r="D48" s="2" t="s">
        <v>264</v>
      </c>
      <c r="E48" s="2" t="s">
        <v>13</v>
      </c>
      <c r="H48" s="2" t="s">
        <v>385</v>
      </c>
      <c r="N48" s="2" t="s">
        <v>132</v>
      </c>
      <c r="O48" s="2" t="s">
        <v>58</v>
      </c>
      <c r="P48" s="2" t="s">
        <v>135</v>
      </c>
      <c r="Q48" s="2"/>
      <c r="R48" s="2"/>
      <c r="S48" s="2" t="s">
        <v>13</v>
      </c>
      <c r="T48" s="2" t="s">
        <v>13</v>
      </c>
      <c r="U48" s="2" t="s">
        <v>13</v>
      </c>
      <c r="V48" s="2" t="s">
        <v>13</v>
      </c>
      <c r="W48" s="2" t="str">
        <f>Tableau12[[#This Row],[N° dossier]]&amp;Tableau12[[#This Row],[Colonne1]]</f>
        <v>2022081018O</v>
      </c>
    </row>
    <row r="49" spans="1:23" x14ac:dyDescent="0.3">
      <c r="A49" s="2" t="s">
        <v>0</v>
      </c>
      <c r="B49" s="2" t="s">
        <v>264</v>
      </c>
      <c r="C49" s="2" t="s">
        <v>226</v>
      </c>
      <c r="D49" s="2" t="s">
        <v>264</v>
      </c>
      <c r="E49" s="2" t="s">
        <v>13</v>
      </c>
      <c r="H49" s="2" t="s">
        <v>282</v>
      </c>
      <c r="N49" s="2" t="s">
        <v>117</v>
      </c>
      <c r="O49" s="2" t="s">
        <v>250</v>
      </c>
      <c r="P49" s="2" t="s">
        <v>34</v>
      </c>
      <c r="Q49" s="2"/>
      <c r="R49" s="2"/>
      <c r="S49" s="2" t="s">
        <v>13</v>
      </c>
      <c r="T49" s="2" t="s">
        <v>13</v>
      </c>
      <c r="U49" s="2" t="s">
        <v>13</v>
      </c>
      <c r="V49" s="2" t="s">
        <v>13</v>
      </c>
      <c r="W49" s="2" t="str">
        <f>Tableau12[[#This Row],[N° dossier]]&amp;Tableau12[[#This Row],[Colonne1]]</f>
        <v>2022092481O</v>
      </c>
    </row>
    <row r="50" spans="1:23" x14ac:dyDescent="0.3">
      <c r="A50" s="2" t="s">
        <v>0</v>
      </c>
      <c r="B50" s="2" t="s">
        <v>264</v>
      </c>
      <c r="C50" s="2" t="s">
        <v>226</v>
      </c>
      <c r="D50" s="2" t="s">
        <v>264</v>
      </c>
      <c r="E50" s="2" t="s">
        <v>13</v>
      </c>
      <c r="H50" s="2" t="s">
        <v>404</v>
      </c>
      <c r="N50" s="2" t="s">
        <v>17</v>
      </c>
      <c r="O50" s="2" t="s">
        <v>56</v>
      </c>
      <c r="P50" s="2" t="s">
        <v>144</v>
      </c>
      <c r="Q50" s="2"/>
      <c r="R50" s="2"/>
      <c r="S50" s="2" t="s">
        <v>13</v>
      </c>
      <c r="T50" s="2" t="s">
        <v>13</v>
      </c>
      <c r="U50" s="2" t="s">
        <v>13</v>
      </c>
      <c r="V50" s="2" t="s">
        <v>13</v>
      </c>
      <c r="W50" s="2" t="str">
        <f>Tableau12[[#This Row],[N° dossier]]&amp;Tableau12[[#This Row],[Colonne1]]</f>
        <v>2022087591O</v>
      </c>
    </row>
    <row r="51" spans="1:23" x14ac:dyDescent="0.3">
      <c r="A51" s="2" t="s">
        <v>0</v>
      </c>
      <c r="B51" s="2" t="s">
        <v>264</v>
      </c>
      <c r="C51" s="2" t="s">
        <v>226</v>
      </c>
      <c r="D51" s="2" t="s">
        <v>264</v>
      </c>
      <c r="E51" s="2" t="s">
        <v>13</v>
      </c>
      <c r="H51" s="2" t="s">
        <v>321</v>
      </c>
      <c r="N51" s="2" t="s">
        <v>110</v>
      </c>
      <c r="O51" s="2" t="s">
        <v>44</v>
      </c>
      <c r="P51" s="2" t="s">
        <v>54</v>
      </c>
      <c r="Q51" s="2"/>
      <c r="R51" s="2"/>
      <c r="S51" s="2" t="s">
        <v>13</v>
      </c>
      <c r="T51" s="2" t="s">
        <v>13</v>
      </c>
      <c r="U51" s="2" t="s">
        <v>13</v>
      </c>
      <c r="V51" s="2" t="s">
        <v>13</v>
      </c>
      <c r="W51" s="2" t="str">
        <f>Tableau12[[#This Row],[N° dossier]]&amp;Tableau12[[#This Row],[Colonne1]]</f>
        <v>2022097450O</v>
      </c>
    </row>
    <row r="52" spans="1:23" x14ac:dyDescent="0.3">
      <c r="A52" s="2" t="s">
        <v>0</v>
      </c>
      <c r="B52" s="2" t="s">
        <v>264</v>
      </c>
      <c r="C52" s="2" t="s">
        <v>226</v>
      </c>
      <c r="D52" s="2" t="s">
        <v>264</v>
      </c>
      <c r="E52" s="2" t="s">
        <v>13</v>
      </c>
      <c r="H52" s="2" t="s">
        <v>364</v>
      </c>
      <c r="N52" s="2" t="s">
        <v>55</v>
      </c>
      <c r="O52" s="2" t="s">
        <v>524</v>
      </c>
      <c r="P52" s="2" t="s">
        <v>126</v>
      </c>
      <c r="Q52" s="2"/>
      <c r="R52" s="2"/>
      <c r="S52" s="2" t="s">
        <v>13</v>
      </c>
      <c r="T52" s="2" t="s">
        <v>13</v>
      </c>
      <c r="U52" s="2" t="s">
        <v>13</v>
      </c>
      <c r="V52" s="2" t="s">
        <v>13</v>
      </c>
      <c r="W52" s="2" t="str">
        <f>Tableau12[[#This Row],[N° dossier]]&amp;Tableau12[[#This Row],[Colonne1]]</f>
        <v>2022055167O</v>
      </c>
    </row>
    <row r="53" spans="1:23" x14ac:dyDescent="0.3">
      <c r="A53" s="2" t="s">
        <v>0</v>
      </c>
      <c r="B53" s="2" t="s">
        <v>264</v>
      </c>
      <c r="C53" s="2" t="s">
        <v>226</v>
      </c>
      <c r="D53" s="2" t="s">
        <v>264</v>
      </c>
      <c r="E53" s="2" t="s">
        <v>35</v>
      </c>
      <c r="H53" s="2" t="s">
        <v>313</v>
      </c>
      <c r="N53" s="2" t="s">
        <v>66</v>
      </c>
      <c r="O53" s="2" t="s">
        <v>254</v>
      </c>
      <c r="P53" s="2" t="s">
        <v>23</v>
      </c>
      <c r="Q53" s="2"/>
      <c r="R53" s="2"/>
      <c r="S53" s="2" t="s">
        <v>13</v>
      </c>
      <c r="T53" s="2" t="s">
        <v>13</v>
      </c>
      <c r="U53" s="2" t="s">
        <v>13</v>
      </c>
      <c r="V53" s="2" t="s">
        <v>13</v>
      </c>
      <c r="W53" s="2" t="str">
        <f>Tableau12[[#This Row],[N° dossier]]&amp;Tableau12[[#This Row],[Colonne1]]</f>
        <v>2022067800O</v>
      </c>
    </row>
    <row r="54" spans="1:23" x14ac:dyDescent="0.3">
      <c r="A54" s="2" t="s">
        <v>0</v>
      </c>
      <c r="B54" s="2" t="s">
        <v>264</v>
      </c>
      <c r="C54" s="2" t="s">
        <v>226</v>
      </c>
      <c r="D54" s="2" t="s">
        <v>264</v>
      </c>
      <c r="E54" s="2" t="s">
        <v>13</v>
      </c>
      <c r="H54" s="2" t="s">
        <v>286</v>
      </c>
      <c r="N54" s="2" t="s">
        <v>117</v>
      </c>
      <c r="O54" s="2" t="s">
        <v>44</v>
      </c>
      <c r="P54" s="2" t="s">
        <v>62</v>
      </c>
      <c r="Q54" s="2"/>
      <c r="R54" s="2"/>
      <c r="S54" s="2" t="s">
        <v>13</v>
      </c>
      <c r="T54" s="2" t="s">
        <v>13</v>
      </c>
      <c r="U54" s="2" t="s">
        <v>13</v>
      </c>
      <c r="V54" s="2" t="s">
        <v>13</v>
      </c>
      <c r="W54" s="2" t="str">
        <f>Tableau12[[#This Row],[N° dossier]]&amp;Tableau12[[#This Row],[Colonne1]]</f>
        <v>2022097200O</v>
      </c>
    </row>
    <row r="55" spans="1:23" x14ac:dyDescent="0.3">
      <c r="A55" s="2" t="s">
        <v>0</v>
      </c>
      <c r="B55" s="2" t="s">
        <v>264</v>
      </c>
      <c r="C55" s="2" t="s">
        <v>226</v>
      </c>
      <c r="D55" s="2" t="s">
        <v>264</v>
      </c>
      <c r="E55" s="2" t="s">
        <v>13</v>
      </c>
      <c r="H55" s="2" t="s">
        <v>376</v>
      </c>
      <c r="N55" s="2" t="s">
        <v>20</v>
      </c>
      <c r="O55" s="2" t="s">
        <v>259</v>
      </c>
      <c r="P55" s="2" t="s">
        <v>23</v>
      </c>
      <c r="Q55" s="2"/>
      <c r="R55" s="2"/>
      <c r="S55" s="2" t="s">
        <v>13</v>
      </c>
      <c r="T55" s="2" t="s">
        <v>13</v>
      </c>
      <c r="U55" s="2" t="s">
        <v>13</v>
      </c>
      <c r="V55" s="2" t="s">
        <v>13</v>
      </c>
      <c r="W55" s="2" t="str">
        <f>Tableau12[[#This Row],[N° dossier]]&amp;Tableau12[[#This Row],[Colonne1]]</f>
        <v>2022058373O</v>
      </c>
    </row>
    <row r="56" spans="1:23" x14ac:dyDescent="0.3">
      <c r="A56" s="2" t="s">
        <v>0</v>
      </c>
      <c r="B56" s="2" t="s">
        <v>264</v>
      </c>
      <c r="C56" s="2" t="s">
        <v>226</v>
      </c>
      <c r="D56" s="2" t="s">
        <v>264</v>
      </c>
      <c r="E56" s="2" t="s">
        <v>13</v>
      </c>
      <c r="H56" s="2" t="s">
        <v>504</v>
      </c>
      <c r="N56" s="2" t="s">
        <v>87</v>
      </c>
      <c r="O56" s="2" t="s">
        <v>531</v>
      </c>
      <c r="P56" s="2" t="s">
        <v>54</v>
      </c>
      <c r="Q56" s="2"/>
      <c r="R56" s="2"/>
      <c r="S56" s="2" t="s">
        <v>13</v>
      </c>
      <c r="T56" s="2" t="s">
        <v>13</v>
      </c>
      <c r="U56" s="2" t="s">
        <v>13</v>
      </c>
      <c r="V56" s="2" t="s">
        <v>13</v>
      </c>
      <c r="W56" s="2" t="str">
        <f>Tableau12[[#This Row],[N° dossier]]&amp;Tableau12[[#This Row],[Colonne1]]</f>
        <v>2022012996O</v>
      </c>
    </row>
    <row r="57" spans="1:23" x14ac:dyDescent="0.3">
      <c r="A57" s="2" t="s">
        <v>0</v>
      </c>
      <c r="B57" s="2" t="s">
        <v>264</v>
      </c>
      <c r="C57" s="2" t="s">
        <v>226</v>
      </c>
      <c r="D57" s="2" t="s">
        <v>264</v>
      </c>
      <c r="E57" s="2" t="s">
        <v>13</v>
      </c>
      <c r="H57" s="2" t="s">
        <v>325</v>
      </c>
      <c r="N57" s="2" t="s">
        <v>43</v>
      </c>
      <c r="O57" s="2" t="s">
        <v>529</v>
      </c>
      <c r="P57" s="2" t="s">
        <v>16</v>
      </c>
      <c r="Q57" s="2"/>
      <c r="R57" s="2"/>
      <c r="S57" s="2" t="s">
        <v>13</v>
      </c>
      <c r="T57" s="2" t="s">
        <v>13</v>
      </c>
      <c r="U57" s="2" t="s">
        <v>13</v>
      </c>
      <c r="V57" s="2" t="s">
        <v>13</v>
      </c>
      <c r="W57" s="2" t="str">
        <f>Tableau12[[#This Row],[N° dossier]]&amp;Tableau12[[#This Row],[Colonne1]]</f>
        <v>2022091956O</v>
      </c>
    </row>
    <row r="58" spans="1:23" x14ac:dyDescent="0.3">
      <c r="A58" s="2" t="s">
        <v>0</v>
      </c>
      <c r="B58" s="2" t="s">
        <v>264</v>
      </c>
      <c r="C58" s="2" t="s">
        <v>226</v>
      </c>
      <c r="D58" s="2" t="s">
        <v>264</v>
      </c>
      <c r="E58" s="2" t="s">
        <v>13</v>
      </c>
      <c r="H58" s="2" t="s">
        <v>277</v>
      </c>
      <c r="N58" s="2" t="s">
        <v>113</v>
      </c>
      <c r="O58" s="2" t="s">
        <v>58</v>
      </c>
      <c r="P58" s="2" t="s">
        <v>36</v>
      </c>
      <c r="Q58" s="2"/>
      <c r="R58" s="2"/>
      <c r="S58" s="2" t="s">
        <v>13</v>
      </c>
      <c r="T58" s="2" t="s">
        <v>13</v>
      </c>
      <c r="U58" s="2" t="s">
        <v>13</v>
      </c>
      <c r="V58" s="2" t="s">
        <v>13</v>
      </c>
      <c r="W58" s="2" t="str">
        <f>Tableau12[[#This Row],[N° dossier]]&amp;Tableau12[[#This Row],[Colonne1]]</f>
        <v>2022079808O</v>
      </c>
    </row>
    <row r="59" spans="1:23" x14ac:dyDescent="0.3">
      <c r="A59" s="2" t="s">
        <v>0</v>
      </c>
      <c r="B59" s="2" t="s">
        <v>264</v>
      </c>
      <c r="C59" s="2" t="s">
        <v>226</v>
      </c>
      <c r="D59" s="2" t="s">
        <v>264</v>
      </c>
      <c r="E59" s="2" t="s">
        <v>13</v>
      </c>
      <c r="H59" s="2" t="s">
        <v>438</v>
      </c>
      <c r="N59" s="2" t="s">
        <v>82</v>
      </c>
      <c r="O59" s="2" t="s">
        <v>156</v>
      </c>
      <c r="P59" s="2" t="s">
        <v>440</v>
      </c>
      <c r="Q59" s="2"/>
      <c r="R59" s="2"/>
      <c r="S59" s="2" t="s">
        <v>13</v>
      </c>
      <c r="T59" s="2" t="s">
        <v>13</v>
      </c>
      <c r="U59" s="2" t="s">
        <v>13</v>
      </c>
      <c r="V59" s="2" t="s">
        <v>13</v>
      </c>
      <c r="W59" s="2" t="str">
        <f>Tableau12[[#This Row],[N° dossier]]&amp;Tableau12[[#This Row],[Colonne1]]</f>
        <v>2021378791O</v>
      </c>
    </row>
    <row r="60" spans="1:23" x14ac:dyDescent="0.3">
      <c r="A60" s="2" t="s">
        <v>0</v>
      </c>
      <c r="B60" s="2" t="s">
        <v>264</v>
      </c>
      <c r="C60" s="2" t="s">
        <v>226</v>
      </c>
      <c r="D60" s="2" t="s">
        <v>264</v>
      </c>
      <c r="E60" s="2" t="s">
        <v>13</v>
      </c>
      <c r="H60" s="2" t="s">
        <v>342</v>
      </c>
      <c r="N60" s="2" t="s">
        <v>113</v>
      </c>
      <c r="O60" s="2" t="s">
        <v>532</v>
      </c>
      <c r="P60" s="2" t="s">
        <v>125</v>
      </c>
      <c r="Q60" s="2"/>
      <c r="R60" s="2"/>
      <c r="S60" s="2" t="s">
        <v>13</v>
      </c>
      <c r="T60" s="2" t="s">
        <v>13</v>
      </c>
      <c r="U60" s="2" t="s">
        <v>13</v>
      </c>
      <c r="V60" s="2" t="s">
        <v>13</v>
      </c>
      <c r="W60" s="2" t="str">
        <f>Tableau12[[#This Row],[N° dossier]]&amp;Tableau12[[#This Row],[Colonne1]]</f>
        <v>2021345177O</v>
      </c>
    </row>
    <row r="61" spans="1:23" x14ac:dyDescent="0.3">
      <c r="A61" s="2" t="s">
        <v>0</v>
      </c>
      <c r="B61" s="2" t="s">
        <v>264</v>
      </c>
      <c r="C61" s="2" t="s">
        <v>226</v>
      </c>
      <c r="D61" s="2" t="s">
        <v>264</v>
      </c>
      <c r="E61" s="2" t="s">
        <v>13</v>
      </c>
      <c r="H61" s="2" t="s">
        <v>533</v>
      </c>
      <c r="N61" s="2" t="s">
        <v>113</v>
      </c>
      <c r="O61" s="2" t="s">
        <v>514</v>
      </c>
      <c r="P61" s="2" t="s">
        <v>48</v>
      </c>
      <c r="Q61" s="2"/>
      <c r="R61" s="2"/>
      <c r="S61" s="2" t="s">
        <v>13</v>
      </c>
      <c r="T61" s="2" t="s">
        <v>13</v>
      </c>
      <c r="U61" s="2" t="s">
        <v>13</v>
      </c>
      <c r="V61" s="2" t="s">
        <v>13</v>
      </c>
      <c r="W61" s="2" t="str">
        <f>Tableau12[[#This Row],[N° dossier]]&amp;Tableau12[[#This Row],[Colonne1]]</f>
        <v>2022078582O</v>
      </c>
    </row>
    <row r="62" spans="1:23" x14ac:dyDescent="0.3">
      <c r="A62" s="2" t="s">
        <v>0</v>
      </c>
      <c r="B62" s="2" t="s">
        <v>264</v>
      </c>
      <c r="C62" s="2" t="s">
        <v>226</v>
      </c>
      <c r="D62" s="2" t="s">
        <v>264</v>
      </c>
      <c r="E62" s="2" t="s">
        <v>13</v>
      </c>
      <c r="H62" s="2" t="s">
        <v>384</v>
      </c>
      <c r="N62" s="2" t="s">
        <v>23</v>
      </c>
      <c r="O62" s="2" t="s">
        <v>63</v>
      </c>
      <c r="P62" s="2" t="s">
        <v>23</v>
      </c>
      <c r="Q62" s="2"/>
      <c r="R62" s="2"/>
      <c r="S62" s="2" t="s">
        <v>13</v>
      </c>
      <c r="T62" s="2" t="s">
        <v>13</v>
      </c>
      <c r="U62" s="2" t="s">
        <v>13</v>
      </c>
      <c r="V62" s="2" t="s">
        <v>13</v>
      </c>
      <c r="W62" s="2" t="str">
        <f>Tableau12[[#This Row],[N° dossier]]&amp;Tableau12[[#This Row],[Colonne1]]</f>
        <v>2022035881O</v>
      </c>
    </row>
    <row r="63" spans="1:23" x14ac:dyDescent="0.3">
      <c r="A63" s="2" t="s">
        <v>0</v>
      </c>
      <c r="B63" s="2" t="s">
        <v>264</v>
      </c>
      <c r="C63" s="2" t="s">
        <v>226</v>
      </c>
      <c r="D63" s="2" t="s">
        <v>264</v>
      </c>
      <c r="E63" s="2" t="s">
        <v>13</v>
      </c>
      <c r="H63" s="2" t="s">
        <v>499</v>
      </c>
      <c r="N63" s="2" t="s">
        <v>113</v>
      </c>
      <c r="O63" s="2" t="s">
        <v>39</v>
      </c>
      <c r="P63" s="2" t="s">
        <v>40</v>
      </c>
      <c r="Q63" s="2"/>
      <c r="R63" s="2"/>
      <c r="S63" s="2" t="s">
        <v>13</v>
      </c>
      <c r="T63" s="2" t="s">
        <v>13</v>
      </c>
      <c r="U63" s="2" t="s">
        <v>13</v>
      </c>
      <c r="V63" s="2" t="s">
        <v>13</v>
      </c>
      <c r="W63" s="2" t="str">
        <f>Tableau12[[#This Row],[N° dossier]]&amp;Tableau12[[#This Row],[Colonne1]]</f>
        <v>2022090277O</v>
      </c>
    </row>
    <row r="64" spans="1:23" x14ac:dyDescent="0.3">
      <c r="A64" s="2" t="s">
        <v>0</v>
      </c>
      <c r="B64" s="2" t="s">
        <v>264</v>
      </c>
      <c r="C64" s="2" t="s">
        <v>226</v>
      </c>
      <c r="D64" s="2" t="s">
        <v>264</v>
      </c>
      <c r="E64" s="2" t="s">
        <v>13</v>
      </c>
      <c r="H64" s="2" t="s">
        <v>436</v>
      </c>
      <c r="N64" s="2" t="s">
        <v>16</v>
      </c>
      <c r="O64" s="2" t="s">
        <v>49</v>
      </c>
      <c r="P64" s="2" t="s">
        <v>139</v>
      </c>
      <c r="Q64" s="2"/>
      <c r="R64" s="2"/>
      <c r="S64" s="2" t="s">
        <v>13</v>
      </c>
      <c r="T64" s="2" t="s">
        <v>13</v>
      </c>
      <c r="U64" s="2" t="s">
        <v>13</v>
      </c>
      <c r="V64" s="2" t="s">
        <v>13</v>
      </c>
      <c r="W64" s="2" t="str">
        <f>Tableau12[[#This Row],[N° dossier]]&amp;Tableau12[[#This Row],[Colonne1]]</f>
        <v>2022060268O</v>
      </c>
    </row>
    <row r="65" spans="1:23" x14ac:dyDescent="0.3">
      <c r="A65" s="2" t="s">
        <v>0</v>
      </c>
      <c r="B65" s="2" t="s">
        <v>264</v>
      </c>
      <c r="C65" s="2" t="s">
        <v>226</v>
      </c>
      <c r="D65" s="2" t="s">
        <v>264</v>
      </c>
      <c r="E65" s="2" t="s">
        <v>13</v>
      </c>
      <c r="H65" s="2" t="s">
        <v>474</v>
      </c>
      <c r="N65" s="2" t="s">
        <v>132</v>
      </c>
      <c r="O65" s="2" t="s">
        <v>53</v>
      </c>
      <c r="P65" s="2" t="s">
        <v>140</v>
      </c>
      <c r="Q65" s="2"/>
      <c r="R65" s="2"/>
      <c r="S65" s="2" t="s">
        <v>13</v>
      </c>
      <c r="T65" s="2" t="s">
        <v>13</v>
      </c>
      <c r="U65" s="2" t="s">
        <v>13</v>
      </c>
      <c r="V65" s="2" t="s">
        <v>13</v>
      </c>
      <c r="W65" s="2" t="str">
        <f>Tableau12[[#This Row],[N° dossier]]&amp;Tableau12[[#This Row],[Colonne1]]</f>
        <v>2022086875O</v>
      </c>
    </row>
    <row r="66" spans="1:23" x14ac:dyDescent="0.3">
      <c r="A66" s="2" t="s">
        <v>0</v>
      </c>
      <c r="B66" s="2" t="s">
        <v>264</v>
      </c>
      <c r="C66" s="2" t="s">
        <v>226</v>
      </c>
      <c r="D66" s="2" t="s">
        <v>264</v>
      </c>
      <c r="E66" s="2" t="s">
        <v>13</v>
      </c>
      <c r="H66" s="2" t="s">
        <v>358</v>
      </c>
      <c r="N66" s="2" t="s">
        <v>27</v>
      </c>
      <c r="O66" s="2" t="s">
        <v>529</v>
      </c>
      <c r="P66" s="2" t="s">
        <v>16</v>
      </c>
      <c r="Q66" s="2"/>
      <c r="R66" s="2"/>
      <c r="S66" s="2" t="s">
        <v>13</v>
      </c>
      <c r="T66" s="2" t="s">
        <v>13</v>
      </c>
      <c r="U66" s="2" t="s">
        <v>13</v>
      </c>
      <c r="V66" s="2" t="s">
        <v>13</v>
      </c>
      <c r="W66" s="2" t="str">
        <f>Tableau12[[#This Row],[N° dossier]]&amp;Tableau12[[#This Row],[Colonne1]]</f>
        <v>2022090580O</v>
      </c>
    </row>
    <row r="67" spans="1:23" x14ac:dyDescent="0.3">
      <c r="A67" s="2" t="s">
        <v>0</v>
      </c>
      <c r="B67" s="2" t="s">
        <v>264</v>
      </c>
      <c r="C67" s="2" t="s">
        <v>226</v>
      </c>
      <c r="D67" s="2" t="s">
        <v>264</v>
      </c>
      <c r="E67" s="2" t="s">
        <v>13</v>
      </c>
      <c r="H67" s="2" t="s">
        <v>482</v>
      </c>
      <c r="N67" s="2" t="s">
        <v>55</v>
      </c>
      <c r="O67" s="2" t="s">
        <v>524</v>
      </c>
      <c r="P67" s="2" t="s">
        <v>14</v>
      </c>
      <c r="Q67" s="2"/>
      <c r="R67" s="2"/>
      <c r="S67" s="2" t="s">
        <v>13</v>
      </c>
      <c r="T67" s="2" t="s">
        <v>13</v>
      </c>
      <c r="U67" s="2" t="s">
        <v>13</v>
      </c>
      <c r="V67" s="2" t="s">
        <v>13</v>
      </c>
      <c r="W67" s="2" t="str">
        <f>Tableau12[[#This Row],[N° dossier]]&amp;Tableau12[[#This Row],[Colonne1]]</f>
        <v>2022056253O</v>
      </c>
    </row>
    <row r="68" spans="1:23" x14ac:dyDescent="0.3">
      <c r="A68" s="2" t="s">
        <v>0</v>
      </c>
      <c r="B68" s="2" t="s">
        <v>264</v>
      </c>
      <c r="C68" s="2" t="s">
        <v>226</v>
      </c>
      <c r="D68" s="2" t="s">
        <v>264</v>
      </c>
      <c r="E68" s="2" t="s">
        <v>13</v>
      </c>
      <c r="H68" s="2" t="s">
        <v>323</v>
      </c>
      <c r="N68" s="2" t="s">
        <v>109</v>
      </c>
      <c r="O68" s="2" t="s">
        <v>534</v>
      </c>
      <c r="P68" s="2" t="s">
        <v>236</v>
      </c>
      <c r="Q68" s="2"/>
      <c r="R68" s="2"/>
      <c r="S68" s="2" t="s">
        <v>13</v>
      </c>
      <c r="T68" s="2" t="s">
        <v>13</v>
      </c>
      <c r="U68" s="2" t="s">
        <v>13</v>
      </c>
      <c r="V68" s="2" t="s">
        <v>13</v>
      </c>
      <c r="W68" s="2" t="str">
        <f>Tableau12[[#This Row],[N° dossier]]&amp;Tableau12[[#This Row],[Colonne1]]</f>
        <v>2021282745O</v>
      </c>
    </row>
    <row r="69" spans="1:23" x14ac:dyDescent="0.3">
      <c r="A69" s="2" t="s">
        <v>12</v>
      </c>
      <c r="B69" s="2" t="s">
        <v>264</v>
      </c>
      <c r="C69" s="2" t="s">
        <v>226</v>
      </c>
      <c r="D69" s="2" t="s">
        <v>264</v>
      </c>
      <c r="E69" s="2" t="s">
        <v>13</v>
      </c>
      <c r="H69" s="2" t="s">
        <v>535</v>
      </c>
      <c r="N69" s="2" t="s">
        <v>54</v>
      </c>
      <c r="O69" s="2" t="s">
        <v>83</v>
      </c>
      <c r="P69" s="2" t="s">
        <v>54</v>
      </c>
      <c r="Q69" s="2"/>
      <c r="R69" s="2"/>
      <c r="S69" s="2" t="s">
        <v>13</v>
      </c>
      <c r="T69" s="2" t="s">
        <v>13</v>
      </c>
      <c r="U69" s="2" t="s">
        <v>13</v>
      </c>
      <c r="V69" s="2" t="s">
        <v>13</v>
      </c>
      <c r="W69" s="2" t="str">
        <f>Tableau12[[#This Row],[N° dossier]]&amp;Tableau12[[#This Row],[Colonne1]]</f>
        <v>2022042274N</v>
      </c>
    </row>
    <row r="70" spans="1:23" x14ac:dyDescent="0.3">
      <c r="A70" s="2" t="s">
        <v>0</v>
      </c>
      <c r="B70" s="2" t="s">
        <v>264</v>
      </c>
      <c r="C70" s="2" t="s">
        <v>226</v>
      </c>
      <c r="D70" s="2" t="s">
        <v>264</v>
      </c>
      <c r="E70" s="2" t="s">
        <v>13</v>
      </c>
      <c r="H70" s="2" t="s">
        <v>351</v>
      </c>
      <c r="N70" s="2" t="s">
        <v>117</v>
      </c>
      <c r="O70" s="2" t="s">
        <v>137</v>
      </c>
      <c r="P70" s="2" t="s">
        <v>151</v>
      </c>
      <c r="Q70" s="2"/>
      <c r="R70" s="2"/>
      <c r="S70" s="2" t="s">
        <v>13</v>
      </c>
      <c r="T70" s="2" t="s">
        <v>13</v>
      </c>
      <c r="U70" s="2" t="s">
        <v>13</v>
      </c>
      <c r="V70" s="2" t="s">
        <v>13</v>
      </c>
      <c r="W70" s="2" t="str">
        <f>Tableau12[[#This Row],[N° dossier]]&amp;Tableau12[[#This Row],[Colonne1]]</f>
        <v>2022103212O</v>
      </c>
    </row>
    <row r="71" spans="1:23" x14ac:dyDescent="0.3">
      <c r="A71" s="2" t="s">
        <v>0</v>
      </c>
      <c r="B71" s="2" t="s">
        <v>264</v>
      </c>
      <c r="C71" s="2" t="s">
        <v>226</v>
      </c>
      <c r="D71" s="2" t="s">
        <v>264</v>
      </c>
      <c r="E71" s="2" t="s">
        <v>13</v>
      </c>
      <c r="H71" s="2" t="s">
        <v>349</v>
      </c>
      <c r="N71" s="2" t="s">
        <v>350</v>
      </c>
      <c r="O71" s="2" t="s">
        <v>536</v>
      </c>
      <c r="P71" s="2" t="s">
        <v>243</v>
      </c>
      <c r="Q71" s="2"/>
      <c r="R71" s="2"/>
      <c r="S71" s="2" t="s">
        <v>13</v>
      </c>
      <c r="T71" s="2" t="s">
        <v>13</v>
      </c>
      <c r="U71" s="2" t="s">
        <v>13</v>
      </c>
      <c r="V71" s="2" t="s">
        <v>13</v>
      </c>
      <c r="W71" s="2" t="str">
        <f>Tableau12[[#This Row],[N° dossier]]&amp;Tableau12[[#This Row],[Colonne1]]</f>
        <v>2021362516O</v>
      </c>
    </row>
    <row r="72" spans="1:23" x14ac:dyDescent="0.3">
      <c r="A72" s="2" t="s">
        <v>0</v>
      </c>
      <c r="B72" s="2" t="s">
        <v>264</v>
      </c>
      <c r="C72" s="2" t="s">
        <v>226</v>
      </c>
      <c r="D72" s="2" t="s">
        <v>264</v>
      </c>
      <c r="E72" s="2" t="s">
        <v>13</v>
      </c>
      <c r="H72" s="2" t="s">
        <v>403</v>
      </c>
      <c r="N72" s="2" t="s">
        <v>119</v>
      </c>
      <c r="O72" s="2" t="s">
        <v>537</v>
      </c>
      <c r="P72" s="2" t="s">
        <v>124</v>
      </c>
      <c r="Q72" s="2"/>
      <c r="R72" s="2"/>
      <c r="S72" s="2" t="s">
        <v>13</v>
      </c>
      <c r="T72" s="2" t="s">
        <v>13</v>
      </c>
      <c r="U72" s="2" t="s">
        <v>13</v>
      </c>
      <c r="V72" s="2" t="s">
        <v>13</v>
      </c>
      <c r="W72" s="2" t="str">
        <f>Tableau12[[#This Row],[N° dossier]]&amp;Tableau12[[#This Row],[Colonne1]]</f>
        <v>2021381858O</v>
      </c>
    </row>
    <row r="73" spans="1:23" x14ac:dyDescent="0.3">
      <c r="A73" s="2" t="s">
        <v>0</v>
      </c>
      <c r="B73" s="2" t="s">
        <v>264</v>
      </c>
      <c r="C73" s="2" t="s">
        <v>226</v>
      </c>
      <c r="D73" s="2" t="s">
        <v>264</v>
      </c>
      <c r="E73" s="2" t="s">
        <v>13</v>
      </c>
      <c r="H73" s="2" t="s">
        <v>299</v>
      </c>
      <c r="N73" s="2" t="s">
        <v>117</v>
      </c>
      <c r="O73" s="2" t="s">
        <v>253</v>
      </c>
      <c r="P73" s="2" t="s">
        <v>110</v>
      </c>
      <c r="Q73" s="2"/>
      <c r="R73" s="2"/>
      <c r="S73" s="2" t="s">
        <v>13</v>
      </c>
      <c r="T73" s="2" t="s">
        <v>13</v>
      </c>
      <c r="U73" s="2" t="s">
        <v>13</v>
      </c>
      <c r="V73" s="2" t="s">
        <v>13</v>
      </c>
      <c r="W73" s="2" t="str">
        <f>Tableau12[[#This Row],[N° dossier]]&amp;Tableau12[[#This Row],[Colonne1]]</f>
        <v>2022085115O</v>
      </c>
    </row>
    <row r="74" spans="1:23" x14ac:dyDescent="0.3">
      <c r="A74" s="2" t="s">
        <v>0</v>
      </c>
      <c r="B74" s="2" t="s">
        <v>264</v>
      </c>
      <c r="C74" s="2" t="s">
        <v>226</v>
      </c>
      <c r="D74" s="2" t="s">
        <v>264</v>
      </c>
      <c r="E74" s="2" t="s">
        <v>13</v>
      </c>
      <c r="H74" s="2" t="s">
        <v>477</v>
      </c>
      <c r="N74" s="2" t="s">
        <v>22</v>
      </c>
      <c r="O74" s="2" t="s">
        <v>59</v>
      </c>
      <c r="P74" s="2" t="s">
        <v>71</v>
      </c>
      <c r="Q74" s="2"/>
      <c r="R74" s="2"/>
      <c r="S74" s="2" t="s">
        <v>13</v>
      </c>
      <c r="T74" s="2" t="s">
        <v>13</v>
      </c>
      <c r="U74" s="2" t="s">
        <v>13</v>
      </c>
      <c r="V74" s="2" t="s">
        <v>13</v>
      </c>
      <c r="W74" s="2" t="str">
        <f>Tableau12[[#This Row],[N° dossier]]&amp;Tableau12[[#This Row],[Colonne1]]</f>
        <v>2022052287O</v>
      </c>
    </row>
    <row r="75" spans="1:23" x14ac:dyDescent="0.3">
      <c r="A75" s="2" t="s">
        <v>0</v>
      </c>
      <c r="B75" s="2" t="s">
        <v>264</v>
      </c>
      <c r="C75" s="2" t="s">
        <v>226</v>
      </c>
      <c r="D75" s="2" t="s">
        <v>264</v>
      </c>
      <c r="E75" s="2" t="s">
        <v>35</v>
      </c>
      <c r="H75" s="2" t="s">
        <v>494</v>
      </c>
      <c r="N75" s="2" t="s">
        <v>113</v>
      </c>
      <c r="O75" s="2" t="s">
        <v>37</v>
      </c>
      <c r="P75" s="2" t="s">
        <v>141</v>
      </c>
      <c r="Q75" s="2"/>
      <c r="R75" s="2"/>
      <c r="S75" s="2" t="s">
        <v>13</v>
      </c>
      <c r="T75" s="2" t="s">
        <v>13</v>
      </c>
      <c r="U75" s="2" t="s">
        <v>13</v>
      </c>
      <c r="V75" s="2" t="s">
        <v>13</v>
      </c>
      <c r="W75" s="2" t="str">
        <f>Tableau12[[#This Row],[N° dossier]]&amp;Tableau12[[#This Row],[Colonne1]]</f>
        <v>2022088854O</v>
      </c>
    </row>
    <row r="76" spans="1:23" x14ac:dyDescent="0.3">
      <c r="A76" s="2" t="s">
        <v>0</v>
      </c>
      <c r="B76" s="2" t="s">
        <v>264</v>
      </c>
      <c r="C76" s="2" t="s">
        <v>226</v>
      </c>
      <c r="D76" s="2" t="s">
        <v>264</v>
      </c>
      <c r="E76" s="2" t="s">
        <v>13</v>
      </c>
      <c r="H76" s="2" t="s">
        <v>295</v>
      </c>
      <c r="N76" s="2" t="s">
        <v>95</v>
      </c>
      <c r="O76" s="2" t="s">
        <v>538</v>
      </c>
      <c r="P76" s="2" t="s">
        <v>13</v>
      </c>
      <c r="Q76" s="2"/>
      <c r="R76" s="2"/>
      <c r="S76" s="2" t="s">
        <v>13</v>
      </c>
      <c r="T76" s="2" t="s">
        <v>13</v>
      </c>
      <c r="U76" s="2" t="s">
        <v>13</v>
      </c>
      <c r="V76" s="2" t="s">
        <v>13</v>
      </c>
      <c r="W76" s="2" t="str">
        <f>Tableau12[[#This Row],[N° dossier]]&amp;Tableau12[[#This Row],[Colonne1]]</f>
        <v>2021388387O</v>
      </c>
    </row>
    <row r="77" spans="1:23" x14ac:dyDescent="0.3">
      <c r="A77" s="2" t="s">
        <v>0</v>
      </c>
      <c r="B77" s="2" t="s">
        <v>264</v>
      </c>
      <c r="C77" s="2" t="s">
        <v>226</v>
      </c>
      <c r="D77" s="2" t="s">
        <v>264</v>
      </c>
      <c r="E77" s="2" t="s">
        <v>13</v>
      </c>
      <c r="H77" s="2" t="s">
        <v>419</v>
      </c>
      <c r="N77" s="2" t="s">
        <v>28</v>
      </c>
      <c r="O77" s="2" t="s">
        <v>65</v>
      </c>
      <c r="P77" s="2" t="s">
        <v>17</v>
      </c>
      <c r="Q77" s="2"/>
      <c r="R77" s="2"/>
      <c r="S77" s="2" t="s">
        <v>13</v>
      </c>
      <c r="T77" s="2" t="s">
        <v>13</v>
      </c>
      <c r="U77" s="2" t="s">
        <v>13</v>
      </c>
      <c r="V77" s="2" t="s">
        <v>13</v>
      </c>
      <c r="W77" s="2" t="str">
        <f>Tableau12[[#This Row],[N° dossier]]&amp;Tableau12[[#This Row],[Colonne1]]</f>
        <v>2022070344O</v>
      </c>
    </row>
    <row r="78" spans="1:23" x14ac:dyDescent="0.3">
      <c r="A78" s="2" t="s">
        <v>0</v>
      </c>
      <c r="B78" s="2" t="s">
        <v>264</v>
      </c>
      <c r="C78" s="2" t="s">
        <v>226</v>
      </c>
      <c r="D78" s="2" t="s">
        <v>264</v>
      </c>
      <c r="E78" s="2" t="s">
        <v>13</v>
      </c>
      <c r="H78" s="2" t="s">
        <v>365</v>
      </c>
      <c r="N78" s="2" t="s">
        <v>26</v>
      </c>
      <c r="O78" s="2" t="s">
        <v>519</v>
      </c>
      <c r="P78" s="2" t="s">
        <v>28</v>
      </c>
      <c r="Q78" s="2"/>
      <c r="R78" s="2"/>
      <c r="S78" s="2" t="s">
        <v>13</v>
      </c>
      <c r="T78" s="2" t="s">
        <v>13</v>
      </c>
      <c r="U78" s="2" t="s">
        <v>13</v>
      </c>
      <c r="V78" s="2" t="s">
        <v>13</v>
      </c>
      <c r="W78" s="2" t="str">
        <f>Tableau12[[#This Row],[N° dossier]]&amp;Tableau12[[#This Row],[Colonne1]]</f>
        <v>2022065804O</v>
      </c>
    </row>
    <row r="79" spans="1:23" x14ac:dyDescent="0.3">
      <c r="A79" s="2" t="s">
        <v>0</v>
      </c>
      <c r="B79" s="2" t="s">
        <v>264</v>
      </c>
      <c r="C79" s="2" t="s">
        <v>226</v>
      </c>
      <c r="D79" s="2" t="s">
        <v>264</v>
      </c>
      <c r="E79" s="2" t="s">
        <v>13</v>
      </c>
      <c r="H79" s="2" t="s">
        <v>434</v>
      </c>
      <c r="N79" s="2" t="s">
        <v>118</v>
      </c>
      <c r="O79" s="2" t="s">
        <v>539</v>
      </c>
      <c r="P79" s="2" t="s">
        <v>129</v>
      </c>
      <c r="Q79" s="2"/>
      <c r="R79" s="2"/>
      <c r="S79" s="2" t="s">
        <v>13</v>
      </c>
      <c r="T79" s="2" t="s">
        <v>13</v>
      </c>
      <c r="U79" s="2" t="s">
        <v>13</v>
      </c>
      <c r="V79" s="2" t="s">
        <v>13</v>
      </c>
      <c r="W79" s="2" t="str">
        <f>Tableau12[[#This Row],[N° dossier]]&amp;Tableau12[[#This Row],[Colonne1]]</f>
        <v>2022007428O</v>
      </c>
    </row>
    <row r="80" spans="1:23" x14ac:dyDescent="0.3">
      <c r="A80" s="2" t="s">
        <v>0</v>
      </c>
      <c r="B80" s="2" t="s">
        <v>264</v>
      </c>
      <c r="C80" s="2" t="s">
        <v>226</v>
      </c>
      <c r="D80" s="2" t="s">
        <v>264</v>
      </c>
      <c r="E80" s="2" t="s">
        <v>13</v>
      </c>
      <c r="H80" s="2" t="s">
        <v>412</v>
      </c>
      <c r="N80" s="2" t="s">
        <v>413</v>
      </c>
      <c r="O80" s="2" t="s">
        <v>540</v>
      </c>
      <c r="P80" s="2" t="s">
        <v>244</v>
      </c>
      <c r="Q80" s="2"/>
      <c r="R80" s="2"/>
      <c r="S80" s="2" t="s">
        <v>13</v>
      </c>
      <c r="T80" s="2" t="s">
        <v>13</v>
      </c>
      <c r="U80" s="2" t="s">
        <v>13</v>
      </c>
      <c r="V80" s="2" t="s">
        <v>13</v>
      </c>
      <c r="W80" s="2" t="str">
        <f>Tableau12[[#This Row],[N° dossier]]&amp;Tableau12[[#This Row],[Colonne1]]</f>
        <v>2021252172O</v>
      </c>
    </row>
    <row r="81" spans="1:23" x14ac:dyDescent="0.3">
      <c r="A81" s="2" t="s">
        <v>0</v>
      </c>
      <c r="B81" s="2" t="s">
        <v>264</v>
      </c>
      <c r="C81" s="2" t="s">
        <v>226</v>
      </c>
      <c r="D81" s="2" t="s">
        <v>264</v>
      </c>
      <c r="E81" s="2" t="s">
        <v>13</v>
      </c>
      <c r="H81" s="2" t="s">
        <v>276</v>
      </c>
      <c r="N81" s="2" t="s">
        <v>117</v>
      </c>
      <c r="O81" s="2" t="s">
        <v>253</v>
      </c>
      <c r="P81" s="2" t="s">
        <v>34</v>
      </c>
      <c r="Q81" s="2"/>
      <c r="R81" s="2"/>
      <c r="S81" s="2" t="s">
        <v>13</v>
      </c>
      <c r="T81" s="2" t="s">
        <v>13</v>
      </c>
      <c r="U81" s="2" t="s">
        <v>13</v>
      </c>
      <c r="V81" s="2" t="s">
        <v>13</v>
      </c>
      <c r="W81" s="2" t="str">
        <f>Tableau12[[#This Row],[N° dossier]]&amp;Tableau12[[#This Row],[Colonne1]]</f>
        <v>2022083597O</v>
      </c>
    </row>
    <row r="82" spans="1:23" x14ac:dyDescent="0.3">
      <c r="A82" s="2" t="s">
        <v>0</v>
      </c>
      <c r="B82" s="2" t="s">
        <v>264</v>
      </c>
      <c r="C82" s="2" t="s">
        <v>226</v>
      </c>
      <c r="D82" s="2" t="s">
        <v>264</v>
      </c>
      <c r="E82" s="2" t="s">
        <v>35</v>
      </c>
      <c r="H82" s="2" t="s">
        <v>432</v>
      </c>
      <c r="N82" s="2" t="s">
        <v>66</v>
      </c>
      <c r="O82" s="2" t="s">
        <v>74</v>
      </c>
      <c r="P82" s="2" t="s">
        <v>55</v>
      </c>
      <c r="Q82" s="2"/>
      <c r="R82" s="2"/>
      <c r="S82" s="2" t="s">
        <v>13</v>
      </c>
      <c r="T82" s="2" t="s">
        <v>13</v>
      </c>
      <c r="U82" s="2" t="s">
        <v>13</v>
      </c>
      <c r="V82" s="2" t="s">
        <v>13</v>
      </c>
      <c r="W82" s="2" t="str">
        <f>Tableau12[[#This Row],[N° dossier]]&amp;Tableau12[[#This Row],[Colonne1]]</f>
        <v>2022068151O</v>
      </c>
    </row>
    <row r="83" spans="1:23" x14ac:dyDescent="0.3">
      <c r="A83" s="2" t="s">
        <v>0</v>
      </c>
      <c r="B83" s="2" t="s">
        <v>264</v>
      </c>
      <c r="C83" s="2" t="s">
        <v>226</v>
      </c>
      <c r="D83" s="2" t="s">
        <v>264</v>
      </c>
      <c r="E83" s="2" t="s">
        <v>13</v>
      </c>
      <c r="H83" s="2" t="s">
        <v>394</v>
      </c>
      <c r="N83" s="2" t="s">
        <v>22</v>
      </c>
      <c r="O83" s="2" t="s">
        <v>541</v>
      </c>
      <c r="P83" s="2" t="s">
        <v>85</v>
      </c>
      <c r="Q83" s="2"/>
      <c r="R83" s="2"/>
      <c r="S83" s="2" t="s">
        <v>13</v>
      </c>
      <c r="T83" s="2" t="s">
        <v>13</v>
      </c>
      <c r="U83" s="2" t="s">
        <v>13</v>
      </c>
      <c r="V83" s="2" t="s">
        <v>13</v>
      </c>
      <c r="W83" s="2" t="str">
        <f>Tableau12[[#This Row],[N° dossier]]&amp;Tableau12[[#This Row],[Colonne1]]</f>
        <v>2022023790O</v>
      </c>
    </row>
    <row r="84" spans="1:23" x14ac:dyDescent="0.3">
      <c r="A84" s="2" t="s">
        <v>0</v>
      </c>
      <c r="B84" s="2" t="s">
        <v>264</v>
      </c>
      <c r="C84" s="2" t="s">
        <v>226</v>
      </c>
      <c r="D84" s="2" t="s">
        <v>264</v>
      </c>
      <c r="E84" s="2" t="s">
        <v>13</v>
      </c>
      <c r="H84" s="2" t="s">
        <v>485</v>
      </c>
      <c r="N84" s="2" t="s">
        <v>47</v>
      </c>
      <c r="O84" s="2" t="s">
        <v>74</v>
      </c>
      <c r="P84" s="2" t="s">
        <v>36</v>
      </c>
      <c r="Q84" s="2"/>
      <c r="R84" s="2"/>
      <c r="S84" s="2" t="s">
        <v>13</v>
      </c>
      <c r="T84" s="2" t="s">
        <v>13</v>
      </c>
      <c r="U84" s="2" t="s">
        <v>13</v>
      </c>
      <c r="V84" s="2" t="s">
        <v>13</v>
      </c>
      <c r="W84" s="2" t="str">
        <f>Tableau12[[#This Row],[N° dossier]]&amp;Tableau12[[#This Row],[Colonne1]]</f>
        <v>2022068642O</v>
      </c>
    </row>
    <row r="85" spans="1:23" x14ac:dyDescent="0.3">
      <c r="A85" s="2" t="s">
        <v>0</v>
      </c>
      <c r="B85" s="2" t="s">
        <v>264</v>
      </c>
      <c r="C85" s="2" t="s">
        <v>226</v>
      </c>
      <c r="D85" s="2" t="s">
        <v>264</v>
      </c>
      <c r="E85" s="2" t="s">
        <v>13</v>
      </c>
      <c r="H85" s="2" t="s">
        <v>348</v>
      </c>
      <c r="N85" s="2" t="s">
        <v>17</v>
      </c>
      <c r="O85" s="2" t="s">
        <v>529</v>
      </c>
      <c r="P85" s="2" t="s">
        <v>150</v>
      </c>
      <c r="Q85" s="2"/>
      <c r="R85" s="2"/>
      <c r="S85" s="2" t="s">
        <v>13</v>
      </c>
      <c r="T85" s="2" t="s">
        <v>13</v>
      </c>
      <c r="U85" s="2" t="s">
        <v>13</v>
      </c>
      <c r="V85" s="2" t="s">
        <v>13</v>
      </c>
      <c r="W85" s="2" t="str">
        <f>Tableau12[[#This Row],[N° dossier]]&amp;Tableau12[[#This Row],[Colonne1]]</f>
        <v>2022091913O</v>
      </c>
    </row>
    <row r="86" spans="1:23" x14ac:dyDescent="0.3">
      <c r="A86" s="2" t="s">
        <v>0</v>
      </c>
      <c r="B86" s="2" t="s">
        <v>264</v>
      </c>
      <c r="C86" s="2" t="s">
        <v>226</v>
      </c>
      <c r="D86" s="2" t="s">
        <v>264</v>
      </c>
      <c r="E86" s="2" t="s">
        <v>13</v>
      </c>
      <c r="H86" s="2" t="s">
        <v>417</v>
      </c>
      <c r="N86" s="2" t="s">
        <v>23</v>
      </c>
      <c r="O86" s="2" t="s">
        <v>74</v>
      </c>
      <c r="P86" s="2" t="s">
        <v>34</v>
      </c>
      <c r="Q86" s="2"/>
      <c r="R86" s="2"/>
      <c r="S86" s="2" t="s">
        <v>13</v>
      </c>
      <c r="T86" s="2" t="s">
        <v>13</v>
      </c>
      <c r="U86" s="2" t="s">
        <v>13</v>
      </c>
      <c r="V86" s="2" t="s">
        <v>13</v>
      </c>
      <c r="W86" s="2" t="str">
        <f>Tableau12[[#This Row],[N° dossier]]&amp;Tableau12[[#This Row],[Colonne1]]</f>
        <v>2022068553O</v>
      </c>
    </row>
    <row r="87" spans="1:23" x14ac:dyDescent="0.3">
      <c r="A87" s="2" t="s">
        <v>0</v>
      </c>
      <c r="B87" s="2" t="s">
        <v>264</v>
      </c>
      <c r="C87" s="2" t="s">
        <v>226</v>
      </c>
      <c r="D87" s="2" t="s">
        <v>264</v>
      </c>
      <c r="E87" s="2" t="s">
        <v>13</v>
      </c>
      <c r="H87" s="2" t="s">
        <v>447</v>
      </c>
      <c r="N87" s="2" t="s">
        <v>111</v>
      </c>
      <c r="O87" s="2" t="s">
        <v>49</v>
      </c>
      <c r="P87" s="2" t="s">
        <v>107</v>
      </c>
      <c r="Q87" s="2"/>
      <c r="R87" s="2"/>
      <c r="S87" s="2" t="s">
        <v>13</v>
      </c>
      <c r="T87" s="2" t="s">
        <v>13</v>
      </c>
      <c r="U87" s="2" t="s">
        <v>13</v>
      </c>
      <c r="V87" s="2" t="s">
        <v>13</v>
      </c>
      <c r="W87" s="2" t="str">
        <f>Tableau12[[#This Row],[N° dossier]]&amp;Tableau12[[#This Row],[Colonne1]]</f>
        <v>2022059576O</v>
      </c>
    </row>
    <row r="88" spans="1:23" x14ac:dyDescent="0.3">
      <c r="A88" s="2" t="s">
        <v>0</v>
      </c>
      <c r="B88" s="2" t="s">
        <v>264</v>
      </c>
      <c r="C88" s="2" t="s">
        <v>226</v>
      </c>
      <c r="D88" s="2" t="s">
        <v>264</v>
      </c>
      <c r="E88" s="2" t="s">
        <v>13</v>
      </c>
      <c r="H88" s="2" t="s">
        <v>422</v>
      </c>
      <c r="N88" s="2" t="s">
        <v>16</v>
      </c>
      <c r="O88" s="2" t="s">
        <v>515</v>
      </c>
      <c r="P88" s="2" t="s">
        <v>140</v>
      </c>
      <c r="Q88" s="2"/>
      <c r="R88" s="2"/>
      <c r="S88" s="2" t="s">
        <v>13</v>
      </c>
      <c r="T88" s="2" t="s">
        <v>13</v>
      </c>
      <c r="U88" s="2" t="s">
        <v>13</v>
      </c>
      <c r="V88" s="2" t="s">
        <v>13</v>
      </c>
      <c r="W88" s="2" t="str">
        <f>Tableau12[[#This Row],[N° dossier]]&amp;Tableau12[[#This Row],[Colonne1]]</f>
        <v>2022083377O</v>
      </c>
    </row>
    <row r="89" spans="1:23" x14ac:dyDescent="0.3">
      <c r="A89" s="2" t="s">
        <v>0</v>
      </c>
      <c r="B89" s="2" t="s">
        <v>264</v>
      </c>
      <c r="C89" s="2" t="s">
        <v>226</v>
      </c>
      <c r="D89" s="2" t="s">
        <v>264</v>
      </c>
      <c r="E89" s="2" t="s">
        <v>13</v>
      </c>
      <c r="H89" s="2" t="s">
        <v>505</v>
      </c>
      <c r="N89" s="2" t="s">
        <v>117</v>
      </c>
      <c r="O89" s="2" t="s">
        <v>137</v>
      </c>
      <c r="P89" s="2" t="s">
        <v>113</v>
      </c>
      <c r="Q89" s="2"/>
      <c r="R89" s="2"/>
      <c r="S89" s="2" t="s">
        <v>13</v>
      </c>
      <c r="T89" s="2" t="s">
        <v>13</v>
      </c>
      <c r="U89" s="2" t="s">
        <v>13</v>
      </c>
      <c r="V89" s="2" t="s">
        <v>13</v>
      </c>
      <c r="W89" s="2" t="str">
        <f>Tableau12[[#This Row],[N° dossier]]&amp;Tableau12[[#This Row],[Colonne1]]</f>
        <v>2022102901O</v>
      </c>
    </row>
    <row r="90" spans="1:23" x14ac:dyDescent="0.3">
      <c r="A90" s="2" t="s">
        <v>0</v>
      </c>
      <c r="B90" s="2" t="s">
        <v>264</v>
      </c>
      <c r="C90" s="2" t="s">
        <v>226</v>
      </c>
      <c r="D90" s="2" t="s">
        <v>264</v>
      </c>
      <c r="E90" s="2" t="s">
        <v>13</v>
      </c>
      <c r="H90" s="2" t="s">
        <v>443</v>
      </c>
      <c r="N90" s="2" t="s">
        <v>444</v>
      </c>
      <c r="O90" s="2" t="s">
        <v>542</v>
      </c>
      <c r="P90" s="2" t="s">
        <v>446</v>
      </c>
      <c r="Q90" s="2"/>
      <c r="R90" s="2"/>
      <c r="S90" s="2" t="s">
        <v>13</v>
      </c>
      <c r="T90" s="2" t="s">
        <v>13</v>
      </c>
      <c r="U90" s="2" t="s">
        <v>13</v>
      </c>
      <c r="V90" s="2" t="s">
        <v>13</v>
      </c>
      <c r="W90" s="2" t="str">
        <f>Tableau12[[#This Row],[N° dossier]]&amp;Tableau12[[#This Row],[Colonne1]]</f>
        <v>2021086492O</v>
      </c>
    </row>
    <row r="91" spans="1:23" x14ac:dyDescent="0.3">
      <c r="A91" s="2" t="s">
        <v>0</v>
      </c>
      <c r="B91" s="2" t="s">
        <v>264</v>
      </c>
      <c r="C91" s="2" t="s">
        <v>226</v>
      </c>
      <c r="D91" s="2" t="s">
        <v>264</v>
      </c>
      <c r="E91" s="2" t="s">
        <v>13</v>
      </c>
      <c r="H91" s="2" t="s">
        <v>389</v>
      </c>
      <c r="N91" s="2" t="s">
        <v>23</v>
      </c>
      <c r="O91" s="2" t="s">
        <v>253</v>
      </c>
      <c r="P91" s="2" t="s">
        <v>30</v>
      </c>
      <c r="Q91" s="2"/>
      <c r="R91" s="2"/>
      <c r="S91" s="2" t="s">
        <v>13</v>
      </c>
      <c r="T91" s="2" t="s">
        <v>13</v>
      </c>
      <c r="U91" s="2" t="s">
        <v>13</v>
      </c>
      <c r="V91" s="2" t="s">
        <v>13</v>
      </c>
      <c r="W91" s="2" t="str">
        <f>Tableau12[[#This Row],[N° dossier]]&amp;Tableau12[[#This Row],[Colonne1]]</f>
        <v>2022085252O</v>
      </c>
    </row>
    <row r="92" spans="1:23" x14ac:dyDescent="0.3">
      <c r="A92" s="2" t="s">
        <v>0</v>
      </c>
      <c r="B92" s="2" t="s">
        <v>264</v>
      </c>
      <c r="C92" s="2" t="s">
        <v>226</v>
      </c>
      <c r="D92" s="2" t="s">
        <v>264</v>
      </c>
      <c r="E92" s="2" t="s">
        <v>13</v>
      </c>
      <c r="H92" s="2" t="s">
        <v>388</v>
      </c>
      <c r="N92" s="2" t="s">
        <v>47</v>
      </c>
      <c r="O92" s="2" t="s">
        <v>121</v>
      </c>
      <c r="P92" s="2" t="s">
        <v>66</v>
      </c>
      <c r="Q92" s="2"/>
      <c r="R92" s="2"/>
      <c r="S92" s="2" t="s">
        <v>13</v>
      </c>
      <c r="T92" s="2" t="s">
        <v>13</v>
      </c>
      <c r="U92" s="2" t="s">
        <v>13</v>
      </c>
      <c r="V92" s="2" t="s">
        <v>13</v>
      </c>
      <c r="W92" s="2" t="str">
        <f>Tableau12[[#This Row],[N° dossier]]&amp;Tableau12[[#This Row],[Colonne1]]</f>
        <v>2022071513O</v>
      </c>
    </row>
    <row r="93" spans="1:23" x14ac:dyDescent="0.3">
      <c r="A93" s="2" t="s">
        <v>0</v>
      </c>
      <c r="B93" s="2" t="s">
        <v>264</v>
      </c>
      <c r="C93" s="2" t="s">
        <v>226</v>
      </c>
      <c r="D93" s="2" t="s">
        <v>264</v>
      </c>
      <c r="E93" s="2" t="s">
        <v>13</v>
      </c>
      <c r="H93" s="2" t="s">
        <v>356</v>
      </c>
      <c r="N93" s="2" t="s">
        <v>152</v>
      </c>
      <c r="O93" s="2" t="s">
        <v>89</v>
      </c>
      <c r="P93" s="2" t="s">
        <v>92</v>
      </c>
      <c r="Q93" s="2"/>
      <c r="R93" s="2"/>
      <c r="S93" s="2" t="s">
        <v>13</v>
      </c>
      <c r="T93" s="2" t="s">
        <v>13</v>
      </c>
      <c r="U93" s="2" t="s">
        <v>13</v>
      </c>
      <c r="V93" s="2" t="s">
        <v>13</v>
      </c>
      <c r="W93" s="2" t="str">
        <f>Tableau12[[#This Row],[N° dossier]]&amp;Tableau12[[#This Row],[Colonne1]]</f>
        <v>2021400810O</v>
      </c>
    </row>
    <row r="94" spans="1:23" x14ac:dyDescent="0.3">
      <c r="A94" s="2" t="s">
        <v>0</v>
      </c>
      <c r="B94" s="2" t="s">
        <v>264</v>
      </c>
      <c r="C94" s="2" t="s">
        <v>226</v>
      </c>
      <c r="D94" s="2" t="s">
        <v>264</v>
      </c>
      <c r="E94" s="2" t="s">
        <v>13</v>
      </c>
      <c r="H94" s="2" t="s">
        <v>287</v>
      </c>
      <c r="N94" s="2" t="s">
        <v>113</v>
      </c>
      <c r="O94" s="2" t="s">
        <v>515</v>
      </c>
      <c r="P94" s="2" t="s">
        <v>40</v>
      </c>
      <c r="Q94" s="2"/>
      <c r="R94" s="2"/>
      <c r="S94" s="2" t="s">
        <v>13</v>
      </c>
      <c r="T94" s="2" t="s">
        <v>13</v>
      </c>
      <c r="U94" s="2" t="s">
        <v>13</v>
      </c>
      <c r="V94" s="2" t="s">
        <v>13</v>
      </c>
      <c r="W94" s="2" t="str">
        <f>Tableau12[[#This Row],[N° dossier]]&amp;Tableau12[[#This Row],[Colonne1]]</f>
        <v>2022083528O</v>
      </c>
    </row>
    <row r="95" spans="1:23" x14ac:dyDescent="0.3">
      <c r="A95" s="2" t="s">
        <v>0</v>
      </c>
      <c r="B95" s="2" t="s">
        <v>264</v>
      </c>
      <c r="C95" s="2" t="s">
        <v>226</v>
      </c>
      <c r="D95" s="2" t="s">
        <v>264</v>
      </c>
      <c r="E95" s="2" t="s">
        <v>13</v>
      </c>
      <c r="H95" s="2" t="s">
        <v>345</v>
      </c>
      <c r="N95" s="2" t="s">
        <v>117</v>
      </c>
      <c r="O95" s="2" t="s">
        <v>39</v>
      </c>
      <c r="P95" s="2" t="s">
        <v>40</v>
      </c>
      <c r="Q95" s="2"/>
      <c r="R95" s="2"/>
      <c r="S95" s="2" t="s">
        <v>13</v>
      </c>
      <c r="T95" s="2" t="s">
        <v>13</v>
      </c>
      <c r="U95" s="2" t="s">
        <v>13</v>
      </c>
      <c r="V95" s="2" t="s">
        <v>13</v>
      </c>
      <c r="W95" s="2" t="str">
        <f>Tableau12[[#This Row],[N° dossier]]&amp;Tableau12[[#This Row],[Colonne1]]</f>
        <v>2022090375O</v>
      </c>
    </row>
    <row r="96" spans="1:23" x14ac:dyDescent="0.3">
      <c r="A96" s="2" t="s">
        <v>0</v>
      </c>
      <c r="B96" s="2" t="s">
        <v>264</v>
      </c>
      <c r="C96" s="2" t="s">
        <v>226</v>
      </c>
      <c r="D96" s="2" t="s">
        <v>264</v>
      </c>
      <c r="E96" s="2" t="s">
        <v>13</v>
      </c>
      <c r="H96" s="2" t="s">
        <v>457</v>
      </c>
      <c r="N96" s="2" t="s">
        <v>113</v>
      </c>
      <c r="O96" s="2" t="s">
        <v>515</v>
      </c>
      <c r="P96" s="2" t="s">
        <v>135</v>
      </c>
      <c r="Q96" s="2"/>
      <c r="R96" s="2"/>
      <c r="S96" s="2" t="s">
        <v>13</v>
      </c>
      <c r="T96" s="2" t="s">
        <v>13</v>
      </c>
      <c r="U96" s="2" t="s">
        <v>13</v>
      </c>
      <c r="V96" s="2" t="s">
        <v>13</v>
      </c>
      <c r="W96" s="2" t="str">
        <f>Tableau12[[#This Row],[N° dossier]]&amp;Tableau12[[#This Row],[Colonne1]]</f>
        <v>2022082494O</v>
      </c>
    </row>
    <row r="97" spans="1:23" x14ac:dyDescent="0.3">
      <c r="A97" s="2" t="s">
        <v>0</v>
      </c>
      <c r="B97" s="2" t="s">
        <v>264</v>
      </c>
      <c r="C97" s="2" t="s">
        <v>226</v>
      </c>
      <c r="D97" s="2" t="s">
        <v>264</v>
      </c>
      <c r="E97" s="2" t="s">
        <v>13</v>
      </c>
      <c r="H97" s="2" t="s">
        <v>292</v>
      </c>
      <c r="N97" s="2" t="s">
        <v>247</v>
      </c>
      <c r="O97" s="2" t="s">
        <v>543</v>
      </c>
      <c r="P97" s="2" t="s">
        <v>123</v>
      </c>
      <c r="Q97" s="2"/>
      <c r="R97" s="2"/>
      <c r="S97" s="2" t="s">
        <v>13</v>
      </c>
      <c r="T97" s="2" t="s">
        <v>13</v>
      </c>
      <c r="U97" s="2" t="s">
        <v>13</v>
      </c>
      <c r="V97" s="2" t="s">
        <v>13</v>
      </c>
      <c r="W97" s="2" t="str">
        <f>Tableau12[[#This Row],[N° dossier]]&amp;Tableau12[[#This Row],[Colonne1]]</f>
        <v>2021331875O</v>
      </c>
    </row>
    <row r="98" spans="1:23" x14ac:dyDescent="0.3">
      <c r="A98" s="2" t="s">
        <v>0</v>
      </c>
      <c r="B98" s="2" t="s">
        <v>264</v>
      </c>
      <c r="C98" s="2" t="s">
        <v>226</v>
      </c>
      <c r="D98" s="2" t="s">
        <v>264</v>
      </c>
      <c r="E98" s="2" t="s">
        <v>13</v>
      </c>
      <c r="H98" s="2" t="s">
        <v>429</v>
      </c>
      <c r="N98" s="2" t="s">
        <v>381</v>
      </c>
      <c r="O98" s="2" t="s">
        <v>138</v>
      </c>
      <c r="P98" s="2" t="s">
        <v>430</v>
      </c>
      <c r="Q98" s="2"/>
      <c r="R98" s="2"/>
      <c r="S98" s="2" t="s">
        <v>13</v>
      </c>
      <c r="T98" s="2" t="s">
        <v>13</v>
      </c>
      <c r="U98" s="2" t="s">
        <v>13</v>
      </c>
      <c r="V98" s="2" t="s">
        <v>13</v>
      </c>
      <c r="W98" s="2" t="str">
        <f>Tableau12[[#This Row],[N° dossier]]&amp;Tableau12[[#This Row],[Colonne1]]</f>
        <v>2021198879O</v>
      </c>
    </row>
    <row r="99" spans="1:23" x14ac:dyDescent="0.3">
      <c r="A99" s="2" t="s">
        <v>0</v>
      </c>
      <c r="B99" s="2" t="s">
        <v>264</v>
      </c>
      <c r="C99" s="2" t="s">
        <v>226</v>
      </c>
      <c r="D99" s="2" t="s">
        <v>264</v>
      </c>
      <c r="E99" s="2" t="s">
        <v>13</v>
      </c>
      <c r="H99" s="2" t="s">
        <v>341</v>
      </c>
      <c r="N99" s="2" t="s">
        <v>86</v>
      </c>
      <c r="O99" s="2" t="s">
        <v>537</v>
      </c>
      <c r="P99" s="2" t="s">
        <v>104</v>
      </c>
      <c r="Q99" s="2"/>
      <c r="R99" s="2"/>
      <c r="S99" s="2" t="s">
        <v>13</v>
      </c>
      <c r="T99" s="2" t="s">
        <v>13</v>
      </c>
      <c r="U99" s="2" t="s">
        <v>13</v>
      </c>
      <c r="V99" s="2" t="s">
        <v>13</v>
      </c>
      <c r="W99" s="2" t="str">
        <f>Tableau12[[#This Row],[N° dossier]]&amp;Tableau12[[#This Row],[Colonne1]]</f>
        <v>2021381641O</v>
      </c>
    </row>
    <row r="100" spans="1:23" x14ac:dyDescent="0.3">
      <c r="A100" s="2" t="s">
        <v>0</v>
      </c>
      <c r="B100" s="2" t="s">
        <v>264</v>
      </c>
      <c r="C100" s="2" t="s">
        <v>226</v>
      </c>
      <c r="D100" s="2" t="s">
        <v>264</v>
      </c>
      <c r="E100" s="2" t="s">
        <v>13</v>
      </c>
      <c r="H100" s="2" t="s">
        <v>291</v>
      </c>
      <c r="N100" s="2" t="s">
        <v>71</v>
      </c>
      <c r="O100" s="2" t="s">
        <v>57</v>
      </c>
      <c r="P100" s="2" t="s">
        <v>93</v>
      </c>
      <c r="Q100" s="2"/>
      <c r="R100" s="2"/>
      <c r="S100" s="2" t="s">
        <v>13</v>
      </c>
      <c r="T100" s="2" t="s">
        <v>13</v>
      </c>
      <c r="U100" s="2" t="s">
        <v>13</v>
      </c>
      <c r="V100" s="2" t="s">
        <v>13</v>
      </c>
      <c r="W100" s="2" t="str">
        <f>Tableau12[[#This Row],[N° dossier]]&amp;Tableau12[[#This Row],[Colonne1]]</f>
        <v>2022044793O</v>
      </c>
    </row>
    <row r="101" spans="1:23" x14ac:dyDescent="0.3">
      <c r="A101" s="2" t="s">
        <v>0</v>
      </c>
      <c r="B101" s="2" t="s">
        <v>264</v>
      </c>
      <c r="C101" s="2" t="s">
        <v>226</v>
      </c>
      <c r="D101" s="2" t="s">
        <v>264</v>
      </c>
      <c r="E101" s="2" t="s">
        <v>13</v>
      </c>
      <c r="H101" s="2" t="s">
        <v>344</v>
      </c>
      <c r="N101" s="2" t="s">
        <v>117</v>
      </c>
      <c r="O101" s="2" t="s">
        <v>42</v>
      </c>
      <c r="P101" s="2" t="s">
        <v>135</v>
      </c>
      <c r="Q101" s="2"/>
      <c r="R101" s="2"/>
      <c r="S101" s="2" t="s">
        <v>13</v>
      </c>
      <c r="T101" s="2" t="s">
        <v>13</v>
      </c>
      <c r="U101" s="2" t="s">
        <v>13</v>
      </c>
      <c r="V101" s="2" t="s">
        <v>13</v>
      </c>
      <c r="W101" s="2" t="str">
        <f>Tableau12[[#This Row],[N° dossier]]&amp;Tableau12[[#This Row],[Colonne1]]</f>
        <v>2022098373O</v>
      </c>
    </row>
    <row r="102" spans="1:23" x14ac:dyDescent="0.3">
      <c r="A102" s="2" t="s">
        <v>12</v>
      </c>
      <c r="B102" s="2" t="s">
        <v>264</v>
      </c>
      <c r="C102" s="2" t="s">
        <v>226</v>
      </c>
      <c r="D102" s="2" t="s">
        <v>264</v>
      </c>
      <c r="E102" s="2" t="s">
        <v>13</v>
      </c>
      <c r="H102" s="2" t="s">
        <v>544</v>
      </c>
      <c r="N102" s="2" t="s">
        <v>54</v>
      </c>
      <c r="O102" s="2" t="s">
        <v>137</v>
      </c>
      <c r="P102" s="2" t="s">
        <v>126</v>
      </c>
      <c r="Q102" s="2"/>
      <c r="R102" s="2"/>
      <c r="S102" s="2" t="s">
        <v>13</v>
      </c>
      <c r="T102" s="2" t="s">
        <v>13</v>
      </c>
      <c r="U102" s="2" t="s">
        <v>13</v>
      </c>
      <c r="V102" s="2" t="s">
        <v>13</v>
      </c>
      <c r="W102" s="2" t="str">
        <f>Tableau12[[#This Row],[N° dossier]]&amp;Tableau12[[#This Row],[Colonne1]]</f>
        <v>2022103255N</v>
      </c>
    </row>
    <row r="103" spans="1:23" x14ac:dyDescent="0.3">
      <c r="A103" s="2" t="s">
        <v>0</v>
      </c>
      <c r="B103" s="2" t="s">
        <v>264</v>
      </c>
      <c r="C103" s="2" t="s">
        <v>226</v>
      </c>
      <c r="D103" s="2" t="s">
        <v>264</v>
      </c>
      <c r="E103" s="2" t="s">
        <v>136</v>
      </c>
      <c r="H103" s="2" t="s">
        <v>330</v>
      </c>
      <c r="N103" s="2" t="s">
        <v>255</v>
      </c>
      <c r="O103" s="2" t="s">
        <v>545</v>
      </c>
      <c r="P103" s="2" t="s">
        <v>184</v>
      </c>
      <c r="Q103" s="2"/>
      <c r="R103" s="2"/>
      <c r="S103" s="2" t="s">
        <v>13</v>
      </c>
      <c r="T103" s="2" t="s">
        <v>13</v>
      </c>
      <c r="U103" s="2" t="s">
        <v>13</v>
      </c>
      <c r="V103" s="2" t="s">
        <v>13</v>
      </c>
      <c r="W103" s="2" t="str">
        <f>Tableau12[[#This Row],[N° dossier]]&amp;Tableau12[[#This Row],[Colonne1]]</f>
        <v>2021351596O</v>
      </c>
    </row>
    <row r="104" spans="1:23" x14ac:dyDescent="0.3">
      <c r="A104" s="2" t="s">
        <v>0</v>
      </c>
      <c r="B104" s="2" t="s">
        <v>264</v>
      </c>
      <c r="C104" s="2" t="s">
        <v>226</v>
      </c>
      <c r="D104" s="2" t="s">
        <v>264</v>
      </c>
      <c r="E104" s="2" t="s">
        <v>13</v>
      </c>
      <c r="H104" s="2" t="s">
        <v>433</v>
      </c>
      <c r="N104" s="2" t="s">
        <v>16</v>
      </c>
      <c r="O104" s="2" t="s">
        <v>37</v>
      </c>
      <c r="P104" s="2" t="s">
        <v>32</v>
      </c>
      <c r="Q104" s="2"/>
      <c r="R104" s="2"/>
      <c r="S104" s="2" t="s">
        <v>13</v>
      </c>
      <c r="T104" s="2" t="s">
        <v>13</v>
      </c>
      <c r="U104" s="2" t="s">
        <v>13</v>
      </c>
      <c r="V104" s="2" t="s">
        <v>13</v>
      </c>
      <c r="W104" s="2" t="str">
        <f>Tableau12[[#This Row],[N° dossier]]&amp;Tableau12[[#This Row],[Colonne1]]</f>
        <v>2022089798O</v>
      </c>
    </row>
    <row r="105" spans="1:23" x14ac:dyDescent="0.3">
      <c r="A105" s="2" t="s">
        <v>0</v>
      </c>
      <c r="B105" s="2" t="s">
        <v>264</v>
      </c>
      <c r="C105" s="2" t="s">
        <v>226</v>
      </c>
      <c r="D105" s="2" t="s">
        <v>264</v>
      </c>
      <c r="E105" s="2" t="s">
        <v>13</v>
      </c>
      <c r="H105" s="2" t="s">
        <v>382</v>
      </c>
      <c r="N105" s="2" t="s">
        <v>23</v>
      </c>
      <c r="O105" s="2" t="s">
        <v>546</v>
      </c>
      <c r="P105" s="2" t="s">
        <v>107</v>
      </c>
      <c r="Q105" s="2"/>
      <c r="R105" s="2"/>
      <c r="S105" s="2" t="s">
        <v>13</v>
      </c>
      <c r="T105" s="2" t="s">
        <v>13</v>
      </c>
      <c r="U105" s="2" t="s">
        <v>13</v>
      </c>
      <c r="V105" s="2" t="s">
        <v>13</v>
      </c>
      <c r="W105" s="2" t="str">
        <f>Tableau12[[#This Row],[N° dossier]]&amp;Tableau12[[#This Row],[Colonne1]]</f>
        <v>2022073834O</v>
      </c>
    </row>
    <row r="106" spans="1:23" x14ac:dyDescent="0.3">
      <c r="A106" s="2" t="s">
        <v>0</v>
      </c>
      <c r="B106" s="2" t="s">
        <v>264</v>
      </c>
      <c r="C106" s="2" t="s">
        <v>226</v>
      </c>
      <c r="D106" s="2" t="s">
        <v>264</v>
      </c>
      <c r="E106" s="2" t="s">
        <v>13</v>
      </c>
      <c r="H106" s="2" t="s">
        <v>331</v>
      </c>
      <c r="N106" s="2" t="s">
        <v>84</v>
      </c>
      <c r="O106" s="2" t="s">
        <v>524</v>
      </c>
      <c r="P106" s="2" t="s">
        <v>51</v>
      </c>
      <c r="Q106" s="2"/>
      <c r="R106" s="2"/>
      <c r="S106" s="2" t="s">
        <v>13</v>
      </c>
      <c r="T106" s="2" t="s">
        <v>13</v>
      </c>
      <c r="U106" s="2" t="s">
        <v>13</v>
      </c>
      <c r="V106" s="2" t="s">
        <v>13</v>
      </c>
      <c r="W106" s="2" t="str">
        <f>Tableau12[[#This Row],[N° dossier]]&amp;Tableau12[[#This Row],[Colonne1]]</f>
        <v>2022054199O</v>
      </c>
    </row>
    <row r="107" spans="1:23" x14ac:dyDescent="0.3">
      <c r="A107" s="2" t="s">
        <v>0</v>
      </c>
      <c r="B107" s="2" t="s">
        <v>264</v>
      </c>
      <c r="C107" s="2" t="s">
        <v>226</v>
      </c>
      <c r="D107" s="2" t="s">
        <v>264</v>
      </c>
      <c r="E107" s="2" t="s">
        <v>35</v>
      </c>
      <c r="H107" s="2" t="s">
        <v>493</v>
      </c>
      <c r="N107" s="2" t="s">
        <v>132</v>
      </c>
      <c r="O107" s="2" t="s">
        <v>519</v>
      </c>
      <c r="P107" s="2" t="s">
        <v>36</v>
      </c>
      <c r="Q107" s="2"/>
      <c r="R107" s="2"/>
      <c r="S107" s="2" t="s">
        <v>13</v>
      </c>
      <c r="T107" s="2" t="s">
        <v>13</v>
      </c>
      <c r="U107" s="2" t="s">
        <v>13</v>
      </c>
      <c r="V107" s="2" t="s">
        <v>13</v>
      </c>
      <c r="W107" s="2" t="str">
        <f>Tableau12[[#This Row],[N° dossier]]&amp;Tableau12[[#This Row],[Colonne1]]</f>
        <v>2022065649O</v>
      </c>
    </row>
    <row r="108" spans="1:23" x14ac:dyDescent="0.3">
      <c r="A108" s="2" t="s">
        <v>0</v>
      </c>
      <c r="B108" s="2" t="s">
        <v>264</v>
      </c>
      <c r="C108" s="2" t="s">
        <v>226</v>
      </c>
      <c r="D108" s="2" t="s">
        <v>264</v>
      </c>
      <c r="E108" s="2" t="s">
        <v>13</v>
      </c>
      <c r="H108" s="2" t="s">
        <v>339</v>
      </c>
      <c r="N108" s="2" t="s">
        <v>16</v>
      </c>
      <c r="O108" s="2" t="s">
        <v>65</v>
      </c>
      <c r="P108" s="2" t="s">
        <v>141</v>
      </c>
      <c r="Q108" s="2"/>
      <c r="R108" s="2"/>
      <c r="S108" s="2" t="s">
        <v>13</v>
      </c>
      <c r="T108" s="2" t="s">
        <v>13</v>
      </c>
      <c r="U108" s="2" t="s">
        <v>13</v>
      </c>
      <c r="V108" s="2" t="s">
        <v>13</v>
      </c>
      <c r="W108" s="2" t="str">
        <f>Tableau12[[#This Row],[N° dossier]]&amp;Tableau12[[#This Row],[Colonne1]]</f>
        <v>2022070876O</v>
      </c>
    </row>
    <row r="109" spans="1:23" x14ac:dyDescent="0.3">
      <c r="A109" s="2" t="s">
        <v>0</v>
      </c>
      <c r="B109" s="2" t="s">
        <v>264</v>
      </c>
      <c r="C109" s="2" t="s">
        <v>226</v>
      </c>
      <c r="D109" s="2" t="s">
        <v>264</v>
      </c>
      <c r="E109" s="2" t="s">
        <v>13</v>
      </c>
      <c r="H109" s="2" t="s">
        <v>497</v>
      </c>
      <c r="N109" s="2" t="s">
        <v>236</v>
      </c>
      <c r="O109" s="2" t="s">
        <v>547</v>
      </c>
      <c r="P109" s="2" t="s">
        <v>498</v>
      </c>
      <c r="Q109" s="2"/>
      <c r="R109" s="2"/>
      <c r="S109" s="2" t="s">
        <v>13</v>
      </c>
      <c r="T109" s="2" t="s">
        <v>13</v>
      </c>
      <c r="U109" s="2" t="s">
        <v>13</v>
      </c>
      <c r="V109" s="2" t="s">
        <v>13</v>
      </c>
      <c r="W109" s="2" t="str">
        <f>Tableau12[[#This Row],[N° dossier]]&amp;Tableau12[[#This Row],[Colonne1]]</f>
        <v>2021298384O</v>
      </c>
    </row>
    <row r="110" spans="1:23" x14ac:dyDescent="0.3">
      <c r="A110" s="2" t="s">
        <v>0</v>
      </c>
      <c r="B110" s="2" t="s">
        <v>264</v>
      </c>
      <c r="C110" s="2" t="s">
        <v>226</v>
      </c>
      <c r="D110" s="2" t="s">
        <v>264</v>
      </c>
      <c r="E110" s="2" t="s">
        <v>13</v>
      </c>
      <c r="H110" s="2" t="s">
        <v>466</v>
      </c>
      <c r="N110" s="2" t="s">
        <v>111</v>
      </c>
      <c r="O110" s="2" t="s">
        <v>65</v>
      </c>
      <c r="P110" s="2" t="s">
        <v>26</v>
      </c>
      <c r="Q110" s="2"/>
      <c r="R110" s="2"/>
      <c r="S110" s="2" t="s">
        <v>13</v>
      </c>
      <c r="T110" s="2" t="s">
        <v>13</v>
      </c>
      <c r="U110" s="2" t="s">
        <v>13</v>
      </c>
      <c r="V110" s="2" t="s">
        <v>13</v>
      </c>
      <c r="W110" s="2" t="str">
        <f>Tableau12[[#This Row],[N° dossier]]&amp;Tableau12[[#This Row],[Colonne1]]</f>
        <v>2022069944O</v>
      </c>
    </row>
    <row r="111" spans="1:23" x14ac:dyDescent="0.3">
      <c r="A111" s="2" t="s">
        <v>0</v>
      </c>
      <c r="B111" s="2" t="s">
        <v>264</v>
      </c>
      <c r="C111" s="2" t="s">
        <v>226</v>
      </c>
      <c r="D111" s="2" t="s">
        <v>264</v>
      </c>
      <c r="E111" s="2" t="s">
        <v>13</v>
      </c>
      <c r="H111" s="2" t="s">
        <v>455</v>
      </c>
      <c r="N111" s="2" t="s">
        <v>47</v>
      </c>
      <c r="O111" s="2" t="s">
        <v>518</v>
      </c>
      <c r="P111" s="2" t="s">
        <v>456</v>
      </c>
      <c r="Q111" s="2"/>
      <c r="R111" s="2"/>
      <c r="S111" s="2" t="s">
        <v>13</v>
      </c>
      <c r="T111" s="2" t="s">
        <v>13</v>
      </c>
      <c r="U111" s="2" t="s">
        <v>13</v>
      </c>
      <c r="V111" s="2" t="s">
        <v>13</v>
      </c>
      <c r="W111" s="2" t="str">
        <f>Tableau12[[#This Row],[N° dossier]]&amp;Tableau12[[#This Row],[Colonne1]]</f>
        <v>2022048466O</v>
      </c>
    </row>
    <row r="112" spans="1:23" x14ac:dyDescent="0.3">
      <c r="A112" s="2" t="s">
        <v>0</v>
      </c>
      <c r="B112" s="2" t="s">
        <v>264</v>
      </c>
      <c r="C112" s="2" t="s">
        <v>226</v>
      </c>
      <c r="D112" s="2" t="s">
        <v>264</v>
      </c>
      <c r="E112" s="2" t="s">
        <v>13</v>
      </c>
      <c r="H112" s="2" t="s">
        <v>301</v>
      </c>
      <c r="N112" s="2" t="s">
        <v>17</v>
      </c>
      <c r="O112" s="2" t="s">
        <v>59</v>
      </c>
      <c r="P112" s="2" t="s">
        <v>14</v>
      </c>
      <c r="Q112" s="2"/>
      <c r="R112" s="2"/>
      <c r="S112" s="2" t="s">
        <v>13</v>
      </c>
      <c r="T112" s="2" t="s">
        <v>13</v>
      </c>
      <c r="U112" s="2" t="s">
        <v>13</v>
      </c>
      <c r="V112" s="2" t="s">
        <v>13</v>
      </c>
      <c r="W112" s="2" t="str">
        <f>Tableau12[[#This Row],[N° dossier]]&amp;Tableau12[[#This Row],[Colonne1]]</f>
        <v>2022051788O</v>
      </c>
    </row>
    <row r="113" spans="1:23" x14ac:dyDescent="0.3">
      <c r="A113" s="2" t="s">
        <v>0</v>
      </c>
      <c r="B113" s="2" t="s">
        <v>264</v>
      </c>
      <c r="C113" s="2" t="s">
        <v>226</v>
      </c>
      <c r="D113" s="2" t="s">
        <v>264</v>
      </c>
      <c r="E113" s="2" t="s">
        <v>13</v>
      </c>
      <c r="H113" s="2" t="s">
        <v>450</v>
      </c>
      <c r="N113" s="2" t="s">
        <v>22</v>
      </c>
      <c r="O113" s="2" t="s">
        <v>80</v>
      </c>
      <c r="P113" s="2" t="s">
        <v>451</v>
      </c>
      <c r="Q113" s="2"/>
      <c r="R113" s="2"/>
      <c r="S113" s="2" t="s">
        <v>13</v>
      </c>
      <c r="T113" s="2" t="s">
        <v>13</v>
      </c>
      <c r="U113" s="2" t="s">
        <v>13</v>
      </c>
      <c r="V113" s="2" t="s">
        <v>13</v>
      </c>
      <c r="W113" s="2" t="str">
        <f>Tableau12[[#This Row],[N° dossier]]&amp;Tableau12[[#This Row],[Colonne1]]</f>
        <v>2022041043O</v>
      </c>
    </row>
    <row r="114" spans="1:23" x14ac:dyDescent="0.3">
      <c r="A114" s="2" t="s">
        <v>0</v>
      </c>
      <c r="B114" s="2" t="s">
        <v>264</v>
      </c>
      <c r="C114" s="2" t="s">
        <v>226</v>
      </c>
      <c r="D114" s="2" t="s">
        <v>264</v>
      </c>
      <c r="E114" s="2" t="s">
        <v>13</v>
      </c>
      <c r="H114" s="2" t="s">
        <v>400</v>
      </c>
      <c r="N114" s="2" t="s">
        <v>14</v>
      </c>
      <c r="O114" s="2" t="s">
        <v>37</v>
      </c>
      <c r="P114" s="2" t="s">
        <v>155</v>
      </c>
      <c r="Q114" s="2"/>
      <c r="R114" s="2"/>
      <c r="S114" s="2" t="s">
        <v>13</v>
      </c>
      <c r="T114" s="2" t="s">
        <v>13</v>
      </c>
      <c r="U114" s="2" t="s">
        <v>13</v>
      </c>
      <c r="V114" s="2" t="s">
        <v>13</v>
      </c>
      <c r="W114" s="2" t="str">
        <f>Tableau12[[#This Row],[N° dossier]]&amp;Tableau12[[#This Row],[Colonne1]]</f>
        <v>2022088940O</v>
      </c>
    </row>
    <row r="115" spans="1:23" x14ac:dyDescent="0.3">
      <c r="A115" s="2" t="s">
        <v>0</v>
      </c>
      <c r="B115" s="2" t="s">
        <v>264</v>
      </c>
      <c r="C115" s="2" t="s">
        <v>226</v>
      </c>
      <c r="D115" s="2" t="s">
        <v>264</v>
      </c>
      <c r="E115" s="2" t="s">
        <v>13</v>
      </c>
      <c r="H115" s="2" t="s">
        <v>405</v>
      </c>
      <c r="N115" s="2" t="s">
        <v>55</v>
      </c>
      <c r="O115" s="2" t="s">
        <v>253</v>
      </c>
      <c r="P115" s="2" t="s">
        <v>30</v>
      </c>
      <c r="Q115" s="2"/>
      <c r="R115" s="2"/>
      <c r="S115" s="2" t="s">
        <v>13</v>
      </c>
      <c r="T115" s="2" t="s">
        <v>13</v>
      </c>
      <c r="U115" s="2" t="s">
        <v>13</v>
      </c>
      <c r="V115" s="2" t="s">
        <v>13</v>
      </c>
      <c r="W115" s="2" t="str">
        <f>Tableau12[[#This Row],[N° dossier]]&amp;Tableau12[[#This Row],[Colonne1]]</f>
        <v>2022084017O</v>
      </c>
    </row>
    <row r="116" spans="1:23" x14ac:dyDescent="0.3">
      <c r="A116" s="2" t="s">
        <v>0</v>
      </c>
      <c r="B116" s="2" t="s">
        <v>264</v>
      </c>
      <c r="C116" s="2" t="s">
        <v>226</v>
      </c>
      <c r="D116" s="2" t="s">
        <v>264</v>
      </c>
      <c r="E116" s="2" t="s">
        <v>13</v>
      </c>
      <c r="H116" s="2" t="s">
        <v>441</v>
      </c>
      <c r="N116" s="2" t="s">
        <v>16</v>
      </c>
      <c r="O116" s="2" t="s">
        <v>548</v>
      </c>
      <c r="P116" s="2" t="s">
        <v>139</v>
      </c>
      <c r="Q116" s="2"/>
      <c r="R116" s="2"/>
      <c r="S116" s="2" t="s">
        <v>13</v>
      </c>
      <c r="T116" s="2" t="s">
        <v>13</v>
      </c>
      <c r="U116" s="2" t="s">
        <v>13</v>
      </c>
      <c r="V116" s="2" t="s">
        <v>13</v>
      </c>
      <c r="W116" s="2" t="str">
        <f>Tableau12[[#This Row],[N° dossier]]&amp;Tableau12[[#This Row],[Colonne1]]</f>
        <v>2021377449O</v>
      </c>
    </row>
    <row r="117" spans="1:23" x14ac:dyDescent="0.3">
      <c r="A117" s="2" t="s">
        <v>0</v>
      </c>
      <c r="B117" s="2" t="s">
        <v>264</v>
      </c>
      <c r="C117" s="2" t="s">
        <v>226</v>
      </c>
      <c r="D117" s="2" t="s">
        <v>264</v>
      </c>
      <c r="E117" s="2" t="s">
        <v>13</v>
      </c>
      <c r="H117" s="2" t="s">
        <v>322</v>
      </c>
      <c r="N117" s="2" t="s">
        <v>110</v>
      </c>
      <c r="O117" s="2" t="s">
        <v>18</v>
      </c>
      <c r="P117" s="2" t="s">
        <v>54</v>
      </c>
      <c r="Q117" s="2"/>
      <c r="R117" s="2"/>
      <c r="S117" s="2" t="s">
        <v>13</v>
      </c>
      <c r="T117" s="2" t="s">
        <v>13</v>
      </c>
      <c r="U117" s="2" t="s">
        <v>13</v>
      </c>
      <c r="V117" s="2" t="s">
        <v>13</v>
      </c>
      <c r="W117" s="2" t="str">
        <f>Tableau12[[#This Row],[N° dossier]]&amp;Tableau12[[#This Row],[Colonne1]]</f>
        <v>2022095114O</v>
      </c>
    </row>
    <row r="118" spans="1:23" x14ac:dyDescent="0.3">
      <c r="A118" s="2" t="s">
        <v>0</v>
      </c>
      <c r="B118" s="2" t="s">
        <v>264</v>
      </c>
      <c r="C118" s="2" t="s">
        <v>226</v>
      </c>
      <c r="D118" s="2" t="s">
        <v>264</v>
      </c>
      <c r="E118" s="2" t="s">
        <v>13</v>
      </c>
      <c r="H118" s="2" t="s">
        <v>280</v>
      </c>
      <c r="N118" s="2" t="s">
        <v>113</v>
      </c>
      <c r="O118" s="2" t="s">
        <v>65</v>
      </c>
      <c r="P118" s="2" t="s">
        <v>36</v>
      </c>
      <c r="Q118" s="2"/>
      <c r="R118" s="2"/>
      <c r="S118" s="2" t="s">
        <v>13</v>
      </c>
      <c r="T118" s="2" t="s">
        <v>13</v>
      </c>
      <c r="U118" s="2" t="s">
        <v>13</v>
      </c>
      <c r="V118" s="2" t="s">
        <v>13</v>
      </c>
      <c r="W118" s="2" t="str">
        <f>Tableau12[[#This Row],[N° dossier]]&amp;Tableau12[[#This Row],[Colonne1]]</f>
        <v>2022069893O</v>
      </c>
    </row>
    <row r="119" spans="1:23" x14ac:dyDescent="0.3">
      <c r="A119" s="2" t="s">
        <v>0</v>
      </c>
      <c r="B119" s="2" t="s">
        <v>264</v>
      </c>
      <c r="C119" s="2" t="s">
        <v>226</v>
      </c>
      <c r="D119" s="2" t="s">
        <v>264</v>
      </c>
      <c r="E119" s="2" t="s">
        <v>13</v>
      </c>
      <c r="H119" s="2" t="s">
        <v>549</v>
      </c>
      <c r="N119" s="2" t="s">
        <v>113</v>
      </c>
      <c r="O119" s="2" t="s">
        <v>250</v>
      </c>
      <c r="P119" s="2" t="s">
        <v>19</v>
      </c>
      <c r="Q119" s="2"/>
      <c r="R119" s="2"/>
      <c r="S119" s="2" t="s">
        <v>13</v>
      </c>
      <c r="T119" s="2" t="s">
        <v>13</v>
      </c>
      <c r="U119" s="2" t="s">
        <v>13</v>
      </c>
      <c r="V119" s="2" t="s">
        <v>13</v>
      </c>
      <c r="W119" s="2" t="str">
        <f>Tableau12[[#This Row],[N° dossier]]&amp;Tableau12[[#This Row],[Colonne1]]</f>
        <v>2022092896O</v>
      </c>
    </row>
    <row r="120" spans="1:23" x14ac:dyDescent="0.3">
      <c r="A120" s="2" t="s">
        <v>0</v>
      </c>
      <c r="B120" s="2" t="s">
        <v>264</v>
      </c>
      <c r="C120" s="2" t="s">
        <v>226</v>
      </c>
      <c r="D120" s="2" t="s">
        <v>264</v>
      </c>
      <c r="E120" s="2" t="s">
        <v>13</v>
      </c>
      <c r="H120" s="2" t="s">
        <v>294</v>
      </c>
      <c r="N120" s="2" t="s">
        <v>113</v>
      </c>
      <c r="O120" s="2" t="s">
        <v>44</v>
      </c>
      <c r="P120" s="2" t="s">
        <v>36</v>
      </c>
      <c r="Q120" s="2"/>
      <c r="R120" s="2"/>
      <c r="S120" s="2" t="s">
        <v>13</v>
      </c>
      <c r="T120" s="2" t="s">
        <v>13</v>
      </c>
      <c r="U120" s="2" t="s">
        <v>13</v>
      </c>
      <c r="V120" s="2" t="s">
        <v>13</v>
      </c>
      <c r="W120" s="2" t="str">
        <f>Tableau12[[#This Row],[N° dossier]]&amp;Tableau12[[#This Row],[Colonne1]]</f>
        <v>2022098039O</v>
      </c>
    </row>
    <row r="121" spans="1:23" x14ac:dyDescent="0.3">
      <c r="A121" s="2" t="s">
        <v>0</v>
      </c>
      <c r="B121" s="2" t="s">
        <v>264</v>
      </c>
      <c r="C121" s="2" t="s">
        <v>226</v>
      </c>
      <c r="D121" s="2" t="s">
        <v>264</v>
      </c>
      <c r="E121" s="2" t="s">
        <v>13</v>
      </c>
      <c r="H121" s="2" t="s">
        <v>315</v>
      </c>
      <c r="N121" s="2" t="s">
        <v>110</v>
      </c>
      <c r="O121" s="2" t="s">
        <v>137</v>
      </c>
      <c r="P121" s="2" t="s">
        <v>54</v>
      </c>
      <c r="Q121" s="2"/>
      <c r="R121" s="2"/>
      <c r="S121" s="2" t="s">
        <v>13</v>
      </c>
      <c r="T121" s="2" t="s">
        <v>13</v>
      </c>
      <c r="U121" s="2" t="s">
        <v>13</v>
      </c>
      <c r="V121" s="2" t="s">
        <v>13</v>
      </c>
      <c r="W121" s="2" t="str">
        <f>Tableau12[[#This Row],[N° dossier]]&amp;Tableau12[[#This Row],[Colonne1]]</f>
        <v>2022104202O</v>
      </c>
    </row>
    <row r="122" spans="1:23" x14ac:dyDescent="0.3">
      <c r="A122" s="2" t="s">
        <v>0</v>
      </c>
      <c r="B122" s="2" t="s">
        <v>264</v>
      </c>
      <c r="C122" s="2" t="s">
        <v>226</v>
      </c>
      <c r="D122" s="2" t="s">
        <v>264</v>
      </c>
      <c r="E122" s="2" t="s">
        <v>13</v>
      </c>
      <c r="H122" s="2" t="s">
        <v>288</v>
      </c>
      <c r="N122" s="2" t="s">
        <v>289</v>
      </c>
      <c r="O122" s="2" t="s">
        <v>550</v>
      </c>
      <c r="P122" s="2" t="s">
        <v>290</v>
      </c>
      <c r="Q122" s="2"/>
      <c r="R122" s="2"/>
      <c r="S122" s="2" t="s">
        <v>13</v>
      </c>
      <c r="T122" s="2" t="s">
        <v>13</v>
      </c>
      <c r="U122" s="2" t="s">
        <v>13</v>
      </c>
      <c r="V122" s="2" t="s">
        <v>13</v>
      </c>
      <c r="W122" s="2" t="str">
        <f>Tableau12[[#This Row],[N° dossier]]&amp;Tableau12[[#This Row],[Colonne1]]</f>
        <v>2021150699O</v>
      </c>
    </row>
    <row r="123" spans="1:23" x14ac:dyDescent="0.3">
      <c r="A123" s="2" t="s">
        <v>0</v>
      </c>
      <c r="B123" s="2" t="s">
        <v>264</v>
      </c>
      <c r="C123" s="2" t="s">
        <v>226</v>
      </c>
      <c r="D123" s="2" t="s">
        <v>264</v>
      </c>
      <c r="E123" s="2" t="s">
        <v>13</v>
      </c>
      <c r="H123" s="2" t="s">
        <v>304</v>
      </c>
      <c r="N123" s="2" t="s">
        <v>214</v>
      </c>
      <c r="O123" s="2" t="s">
        <v>551</v>
      </c>
      <c r="P123" s="2" t="s">
        <v>307</v>
      </c>
      <c r="Q123" s="2"/>
      <c r="R123" s="2"/>
      <c r="S123" s="2" t="s">
        <v>13</v>
      </c>
      <c r="T123" s="2" t="s">
        <v>13</v>
      </c>
      <c r="U123" s="2" t="s">
        <v>13</v>
      </c>
      <c r="V123" s="2" t="s">
        <v>13</v>
      </c>
      <c r="W123" s="2" t="str">
        <f>Tableau12[[#This Row],[N° dossier]]&amp;Tableau12[[#This Row],[Colonne1]]</f>
        <v>2021237786O</v>
      </c>
    </row>
    <row r="124" spans="1:23" x14ac:dyDescent="0.3">
      <c r="A124" s="2" t="s">
        <v>0</v>
      </c>
      <c r="B124" s="2" t="s">
        <v>264</v>
      </c>
      <c r="C124" s="2" t="s">
        <v>226</v>
      </c>
      <c r="D124" s="2" t="s">
        <v>264</v>
      </c>
      <c r="E124" s="2" t="s">
        <v>13</v>
      </c>
      <c r="H124" s="2" t="s">
        <v>340</v>
      </c>
      <c r="N124" s="2" t="s">
        <v>22</v>
      </c>
      <c r="O124" s="2" t="s">
        <v>49</v>
      </c>
      <c r="P124" s="2" t="s">
        <v>27</v>
      </c>
      <c r="Q124" s="2"/>
      <c r="R124" s="2"/>
      <c r="S124" s="2" t="s">
        <v>13</v>
      </c>
      <c r="T124" s="2" t="s">
        <v>13</v>
      </c>
      <c r="U124" s="2" t="s">
        <v>13</v>
      </c>
      <c r="V124" s="2" t="s">
        <v>13</v>
      </c>
      <c r="W124" s="2" t="str">
        <f>Tableau12[[#This Row],[N° dossier]]&amp;Tableau12[[#This Row],[Colonne1]]</f>
        <v>2022060470O</v>
      </c>
    </row>
    <row r="125" spans="1:23" x14ac:dyDescent="0.3">
      <c r="A125" s="2" t="s">
        <v>0</v>
      </c>
      <c r="B125" s="2" t="s">
        <v>264</v>
      </c>
      <c r="C125" s="2" t="s">
        <v>226</v>
      </c>
      <c r="D125" s="2" t="s">
        <v>264</v>
      </c>
      <c r="E125" s="2" t="s">
        <v>13</v>
      </c>
      <c r="H125" s="2" t="s">
        <v>552</v>
      </c>
      <c r="N125" s="2" t="s">
        <v>110</v>
      </c>
      <c r="O125" s="2" t="s">
        <v>250</v>
      </c>
      <c r="P125" s="2" t="s">
        <v>54</v>
      </c>
      <c r="Q125" s="2"/>
      <c r="R125" s="2"/>
      <c r="S125" s="2" t="s">
        <v>13</v>
      </c>
      <c r="T125" s="2" t="s">
        <v>13</v>
      </c>
      <c r="U125" s="2" t="s">
        <v>13</v>
      </c>
      <c r="V125" s="2" t="s">
        <v>13</v>
      </c>
      <c r="W125" s="2" t="str">
        <f>Tableau12[[#This Row],[N° dossier]]&amp;Tableau12[[#This Row],[Colonne1]]</f>
        <v>2022092921O</v>
      </c>
    </row>
    <row r="126" spans="1:23" x14ac:dyDescent="0.3">
      <c r="A126" s="2" t="s">
        <v>0</v>
      </c>
      <c r="B126" s="2" t="s">
        <v>264</v>
      </c>
      <c r="C126" s="2" t="s">
        <v>226</v>
      </c>
      <c r="D126" s="2" t="s">
        <v>264</v>
      </c>
      <c r="E126" s="2" t="s">
        <v>13</v>
      </c>
      <c r="H126" s="2" t="s">
        <v>468</v>
      </c>
      <c r="N126" s="2" t="s">
        <v>113</v>
      </c>
      <c r="O126" s="2" t="s">
        <v>112</v>
      </c>
      <c r="P126" s="2" t="s">
        <v>32</v>
      </c>
      <c r="Q126" s="2"/>
      <c r="R126" s="2"/>
      <c r="S126" s="2" t="s">
        <v>13</v>
      </c>
      <c r="T126" s="2" t="s">
        <v>13</v>
      </c>
      <c r="U126" s="2" t="s">
        <v>13</v>
      </c>
      <c r="V126" s="2" t="s">
        <v>13</v>
      </c>
      <c r="W126" s="2" t="str">
        <f>Tableau12[[#This Row],[N° dossier]]&amp;Tableau12[[#This Row],[Colonne1]]</f>
        <v>2022064211O</v>
      </c>
    </row>
    <row r="127" spans="1:23" x14ac:dyDescent="0.3">
      <c r="A127" s="2" t="s">
        <v>0</v>
      </c>
      <c r="B127" s="2" t="s">
        <v>264</v>
      </c>
      <c r="C127" s="2" t="s">
        <v>226</v>
      </c>
      <c r="D127" s="2" t="s">
        <v>264</v>
      </c>
      <c r="E127" s="2" t="s">
        <v>13</v>
      </c>
      <c r="H127" s="2" t="s">
        <v>346</v>
      </c>
      <c r="N127" s="2" t="s">
        <v>14</v>
      </c>
      <c r="O127" s="2" t="s">
        <v>53</v>
      </c>
      <c r="P127" s="2" t="s">
        <v>34</v>
      </c>
      <c r="Q127" s="2"/>
      <c r="R127" s="2"/>
      <c r="S127" s="2" t="s">
        <v>13</v>
      </c>
      <c r="T127" s="2" t="s">
        <v>13</v>
      </c>
      <c r="U127" s="2" t="s">
        <v>13</v>
      </c>
      <c r="V127" s="2" t="s">
        <v>13</v>
      </c>
      <c r="W127" s="2" t="str">
        <f>Tableau12[[#This Row],[N° dossier]]&amp;Tableau12[[#This Row],[Colonne1]]</f>
        <v>2022086490O</v>
      </c>
    </row>
    <row r="128" spans="1:23" x14ac:dyDescent="0.3">
      <c r="A128" s="2" t="s">
        <v>0</v>
      </c>
      <c r="B128" s="2" t="s">
        <v>264</v>
      </c>
      <c r="C128" s="2" t="s">
        <v>226</v>
      </c>
      <c r="D128" s="2" t="s">
        <v>264</v>
      </c>
      <c r="E128" s="2" t="s">
        <v>13</v>
      </c>
      <c r="H128" s="2" t="s">
        <v>553</v>
      </c>
      <c r="N128" s="2" t="s">
        <v>17</v>
      </c>
      <c r="O128" s="2" t="s">
        <v>554</v>
      </c>
      <c r="P128" s="2" t="s">
        <v>28</v>
      </c>
      <c r="Q128" s="2"/>
      <c r="R128" s="2"/>
      <c r="S128" s="2" t="s">
        <v>13</v>
      </c>
      <c r="T128" s="2" t="s">
        <v>13</v>
      </c>
      <c r="U128" s="2" t="s">
        <v>13</v>
      </c>
      <c r="V128" s="2" t="s">
        <v>13</v>
      </c>
      <c r="W128" s="2" t="str">
        <f>Tableau12[[#This Row],[N° dossier]]&amp;Tableau12[[#This Row],[Colonne1]]</f>
        <v>2022037844O</v>
      </c>
    </row>
    <row r="129" spans="1:23" x14ac:dyDescent="0.3">
      <c r="A129" s="2" t="s">
        <v>0</v>
      </c>
      <c r="B129" s="2" t="s">
        <v>264</v>
      </c>
      <c r="C129" s="2" t="s">
        <v>226</v>
      </c>
      <c r="D129" s="2" t="s">
        <v>264</v>
      </c>
      <c r="E129" s="2" t="s">
        <v>13</v>
      </c>
      <c r="H129" s="2" t="s">
        <v>326</v>
      </c>
      <c r="N129" s="2" t="s">
        <v>16</v>
      </c>
      <c r="O129" s="2" t="s">
        <v>83</v>
      </c>
      <c r="P129" s="2" t="s">
        <v>17</v>
      </c>
      <c r="Q129" s="2"/>
      <c r="R129" s="2"/>
      <c r="S129" s="2" t="s">
        <v>13</v>
      </c>
      <c r="T129" s="2" t="s">
        <v>13</v>
      </c>
      <c r="U129" s="2" t="s">
        <v>13</v>
      </c>
      <c r="V129" s="2" t="s">
        <v>13</v>
      </c>
      <c r="W129" s="2" t="str">
        <f>Tableau12[[#This Row],[N° dossier]]&amp;Tableau12[[#This Row],[Colonne1]]</f>
        <v>2022042358O</v>
      </c>
    </row>
    <row r="130" spans="1:23" x14ac:dyDescent="0.3">
      <c r="A130" s="2" t="s">
        <v>0</v>
      </c>
      <c r="B130" s="2" t="s">
        <v>264</v>
      </c>
      <c r="C130" s="2" t="s">
        <v>226</v>
      </c>
      <c r="D130" s="2" t="s">
        <v>264</v>
      </c>
      <c r="E130" s="2" t="s">
        <v>13</v>
      </c>
      <c r="H130" s="2" t="s">
        <v>402</v>
      </c>
      <c r="N130" s="2" t="s">
        <v>43</v>
      </c>
      <c r="O130" s="2" t="s">
        <v>515</v>
      </c>
      <c r="P130" s="2" t="s">
        <v>14</v>
      </c>
      <c r="Q130" s="2"/>
      <c r="R130" s="2"/>
      <c r="S130" s="2" t="s">
        <v>13</v>
      </c>
      <c r="T130" s="2" t="s">
        <v>13</v>
      </c>
      <c r="U130" s="2" t="s">
        <v>13</v>
      </c>
      <c r="V130" s="2" t="s">
        <v>13</v>
      </c>
      <c r="W130" s="2" t="str">
        <f>Tableau12[[#This Row],[N° dossier]]&amp;Tableau12[[#This Row],[Colonne1]]</f>
        <v>2022083183O</v>
      </c>
    </row>
    <row r="131" spans="1:23" x14ac:dyDescent="0.3">
      <c r="A131" s="2" t="s">
        <v>0</v>
      </c>
      <c r="B131" s="2" t="s">
        <v>264</v>
      </c>
      <c r="C131" s="2" t="s">
        <v>226</v>
      </c>
      <c r="D131" s="2" t="s">
        <v>264</v>
      </c>
      <c r="E131" s="2" t="s">
        <v>13</v>
      </c>
      <c r="H131" s="2" t="s">
        <v>500</v>
      </c>
      <c r="N131" s="2" t="s">
        <v>132</v>
      </c>
      <c r="O131" s="2" t="s">
        <v>56</v>
      </c>
      <c r="P131" s="2" t="s">
        <v>133</v>
      </c>
      <c r="Q131" s="2"/>
      <c r="R131" s="2"/>
      <c r="S131" s="2" t="s">
        <v>13</v>
      </c>
      <c r="T131" s="2" t="s">
        <v>13</v>
      </c>
      <c r="U131" s="2" t="s">
        <v>13</v>
      </c>
      <c r="V131" s="2" t="s">
        <v>13</v>
      </c>
      <c r="W131" s="2" t="str">
        <f>Tableau12[[#This Row],[N° dossier]]&amp;Tableau12[[#This Row],[Colonne1]]</f>
        <v>2022087242O</v>
      </c>
    </row>
    <row r="132" spans="1:23" x14ac:dyDescent="0.3">
      <c r="A132" s="2" t="s">
        <v>0</v>
      </c>
      <c r="B132" s="2" t="s">
        <v>264</v>
      </c>
      <c r="C132" s="2" t="s">
        <v>226</v>
      </c>
      <c r="D132" s="2" t="s">
        <v>264</v>
      </c>
      <c r="E132" s="2" t="s">
        <v>13</v>
      </c>
      <c r="H132" s="2" t="s">
        <v>316</v>
      </c>
      <c r="N132" s="2" t="s">
        <v>117</v>
      </c>
      <c r="O132" s="2" t="s">
        <v>39</v>
      </c>
      <c r="P132" s="2" t="s">
        <v>110</v>
      </c>
      <c r="Q132" s="2"/>
      <c r="R132" s="2"/>
      <c r="S132" s="2" t="s">
        <v>13</v>
      </c>
      <c r="T132" s="2" t="s">
        <v>13</v>
      </c>
      <c r="U132" s="2" t="s">
        <v>13</v>
      </c>
      <c r="V132" s="2" t="s">
        <v>13</v>
      </c>
      <c r="W132" s="2" t="str">
        <f>Tableau12[[#This Row],[N° dossier]]&amp;Tableau12[[#This Row],[Colonne1]]</f>
        <v>2022090437O</v>
      </c>
    </row>
    <row r="133" spans="1:23" x14ac:dyDescent="0.3">
      <c r="A133" s="2" t="s">
        <v>0</v>
      </c>
      <c r="B133" s="2" t="s">
        <v>264</v>
      </c>
      <c r="C133" s="2" t="s">
        <v>226</v>
      </c>
      <c r="D133" s="2" t="s">
        <v>264</v>
      </c>
      <c r="E133" s="2" t="s">
        <v>13</v>
      </c>
      <c r="H133" s="2" t="s">
        <v>426</v>
      </c>
      <c r="N133" s="2" t="s">
        <v>117</v>
      </c>
      <c r="O133" s="2" t="s">
        <v>253</v>
      </c>
      <c r="P133" s="2" t="s">
        <v>134</v>
      </c>
      <c r="Q133" s="2"/>
      <c r="R133" s="2"/>
      <c r="S133" s="2" t="s">
        <v>13</v>
      </c>
      <c r="T133" s="2" t="s">
        <v>13</v>
      </c>
      <c r="U133" s="2" t="s">
        <v>13</v>
      </c>
      <c r="V133" s="2" t="s">
        <v>13</v>
      </c>
      <c r="W133" s="2" t="str">
        <f>Tableau12[[#This Row],[N° dossier]]&amp;Tableau12[[#This Row],[Colonne1]]</f>
        <v>2022084160O</v>
      </c>
    </row>
    <row r="134" spans="1:23" x14ac:dyDescent="0.3">
      <c r="A134" s="2" t="s">
        <v>0</v>
      </c>
      <c r="B134" s="2" t="s">
        <v>264</v>
      </c>
      <c r="C134" s="2" t="s">
        <v>226</v>
      </c>
      <c r="D134" s="2" t="s">
        <v>264</v>
      </c>
      <c r="E134" s="2" t="s">
        <v>13</v>
      </c>
      <c r="H134" s="2" t="s">
        <v>379</v>
      </c>
      <c r="N134" s="2" t="s">
        <v>17</v>
      </c>
      <c r="O134" s="2" t="s">
        <v>74</v>
      </c>
      <c r="P134" s="2" t="s">
        <v>113</v>
      </c>
      <c r="Q134" s="2"/>
      <c r="R134" s="2"/>
      <c r="S134" s="2" t="s">
        <v>13</v>
      </c>
      <c r="T134" s="2" t="s">
        <v>13</v>
      </c>
      <c r="U134" s="2" t="s">
        <v>13</v>
      </c>
      <c r="V134" s="2" t="s">
        <v>13</v>
      </c>
      <c r="W134" s="2" t="str">
        <f>Tableau12[[#This Row],[N° dossier]]&amp;Tableau12[[#This Row],[Colonne1]]</f>
        <v>2022069644O</v>
      </c>
    </row>
    <row r="135" spans="1:23" x14ac:dyDescent="0.3">
      <c r="A135" s="2" t="s">
        <v>12</v>
      </c>
      <c r="B135" s="2" t="s">
        <v>264</v>
      </c>
      <c r="C135" s="2" t="s">
        <v>226</v>
      </c>
      <c r="D135" s="2" t="s">
        <v>264</v>
      </c>
      <c r="E135" s="2" t="s">
        <v>13</v>
      </c>
      <c r="H135" s="2" t="s">
        <v>555</v>
      </c>
      <c r="N135" s="2" t="s">
        <v>54</v>
      </c>
      <c r="O135" s="2" t="s">
        <v>137</v>
      </c>
      <c r="P135" s="2" t="s">
        <v>126</v>
      </c>
      <c r="Q135" s="2"/>
      <c r="R135" s="2"/>
      <c r="S135" s="2" t="s">
        <v>13</v>
      </c>
      <c r="T135" s="2" t="s">
        <v>13</v>
      </c>
      <c r="U135" s="2" t="s">
        <v>13</v>
      </c>
      <c r="V135" s="2" t="s">
        <v>13</v>
      </c>
      <c r="W135" s="2" t="str">
        <f>Tableau12[[#This Row],[N° dossier]]&amp;Tableau12[[#This Row],[Colonne1]]</f>
        <v>2022103710N</v>
      </c>
    </row>
    <row r="136" spans="1:23" x14ac:dyDescent="0.3">
      <c r="A136" s="2" t="s">
        <v>0</v>
      </c>
      <c r="B136" s="2" t="s">
        <v>264</v>
      </c>
      <c r="C136" s="2" t="s">
        <v>226</v>
      </c>
      <c r="D136" s="2" t="s">
        <v>264</v>
      </c>
      <c r="E136" s="2" t="s">
        <v>13</v>
      </c>
      <c r="H136" s="2" t="s">
        <v>407</v>
      </c>
      <c r="N136" s="2" t="s">
        <v>113</v>
      </c>
      <c r="O136" s="2" t="s">
        <v>53</v>
      </c>
      <c r="P136" s="2" t="s">
        <v>150</v>
      </c>
      <c r="Q136" s="2"/>
      <c r="R136" s="2"/>
      <c r="S136" s="2" t="s">
        <v>13</v>
      </c>
      <c r="T136" s="2" t="s">
        <v>13</v>
      </c>
      <c r="U136" s="2" t="s">
        <v>13</v>
      </c>
      <c r="V136" s="2" t="s">
        <v>13</v>
      </c>
      <c r="W136" s="2" t="str">
        <f>Tableau12[[#This Row],[N° dossier]]&amp;Tableau12[[#This Row],[Colonne1]]</f>
        <v>2022086087O</v>
      </c>
    </row>
    <row r="137" spans="1:23" x14ac:dyDescent="0.3">
      <c r="A137" s="2" t="s">
        <v>0</v>
      </c>
      <c r="B137" s="2" t="s">
        <v>264</v>
      </c>
      <c r="C137" s="2" t="s">
        <v>226</v>
      </c>
      <c r="D137" s="2" t="s">
        <v>264</v>
      </c>
      <c r="E137" s="2" t="s">
        <v>13</v>
      </c>
      <c r="H137" s="2" t="s">
        <v>469</v>
      </c>
      <c r="N137" s="2" t="s">
        <v>132</v>
      </c>
      <c r="O137" s="2" t="s">
        <v>45</v>
      </c>
      <c r="P137" s="2" t="s">
        <v>126</v>
      </c>
      <c r="Q137" s="2"/>
      <c r="R137" s="2"/>
      <c r="S137" s="2" t="s">
        <v>13</v>
      </c>
      <c r="T137" s="2" t="s">
        <v>13</v>
      </c>
      <c r="U137" s="2" t="s">
        <v>13</v>
      </c>
      <c r="V137" s="2" t="s">
        <v>13</v>
      </c>
      <c r="W137" s="2" t="str">
        <f>Tableau12[[#This Row],[N° dossier]]&amp;Tableau12[[#This Row],[Colonne1]]</f>
        <v>2022061710O</v>
      </c>
    </row>
    <row r="138" spans="1:23" x14ac:dyDescent="0.3">
      <c r="A138" s="2" t="s">
        <v>0</v>
      </c>
      <c r="B138" s="2" t="s">
        <v>264</v>
      </c>
      <c r="C138" s="2" t="s">
        <v>226</v>
      </c>
      <c r="D138" s="2" t="s">
        <v>264</v>
      </c>
      <c r="E138" s="2" t="s">
        <v>13</v>
      </c>
      <c r="H138" s="2" t="s">
        <v>491</v>
      </c>
      <c r="N138" s="2" t="s">
        <v>113</v>
      </c>
      <c r="O138" s="2" t="s">
        <v>18</v>
      </c>
      <c r="P138" s="2" t="s">
        <v>234</v>
      </c>
      <c r="Q138" s="2"/>
      <c r="R138" s="2"/>
      <c r="S138" s="2" t="s">
        <v>13</v>
      </c>
      <c r="T138" s="2" t="s">
        <v>13</v>
      </c>
      <c r="U138" s="2" t="s">
        <v>13</v>
      </c>
      <c r="V138" s="2" t="s">
        <v>13</v>
      </c>
      <c r="W138" s="2" t="str">
        <f>Tableau12[[#This Row],[N° dossier]]&amp;Tableau12[[#This Row],[Colonne1]]</f>
        <v>2022094605O</v>
      </c>
    </row>
    <row r="139" spans="1:23" x14ac:dyDescent="0.3">
      <c r="A139" s="2" t="s">
        <v>0</v>
      </c>
      <c r="B139" s="2" t="s">
        <v>264</v>
      </c>
      <c r="C139" s="2" t="s">
        <v>226</v>
      </c>
      <c r="D139" s="2" t="s">
        <v>264</v>
      </c>
      <c r="E139" s="2" t="s">
        <v>13</v>
      </c>
      <c r="H139" s="2" t="s">
        <v>271</v>
      </c>
      <c r="N139" s="2" t="s">
        <v>273</v>
      </c>
      <c r="O139" s="2" t="s">
        <v>556</v>
      </c>
      <c r="P139" s="2" t="s">
        <v>274</v>
      </c>
      <c r="Q139" s="2"/>
      <c r="R139" s="2"/>
      <c r="S139" s="2" t="s">
        <v>13</v>
      </c>
      <c r="T139" s="2" t="s">
        <v>13</v>
      </c>
      <c r="U139" s="2" t="s">
        <v>13</v>
      </c>
      <c r="V139" s="2" t="s">
        <v>13</v>
      </c>
      <c r="W139" s="2" t="str">
        <f>Tableau12[[#This Row],[N° dossier]]&amp;Tableau12[[#This Row],[Colonne1]]</f>
        <v>2021194689O</v>
      </c>
    </row>
    <row r="140" spans="1:23" x14ac:dyDescent="0.3">
      <c r="A140" s="2" t="s">
        <v>0</v>
      </c>
      <c r="B140" s="2" t="s">
        <v>264</v>
      </c>
      <c r="C140" s="2" t="s">
        <v>226</v>
      </c>
      <c r="D140" s="2" t="s">
        <v>264</v>
      </c>
      <c r="E140" s="2" t="s">
        <v>13</v>
      </c>
      <c r="H140" s="2" t="s">
        <v>296</v>
      </c>
      <c r="N140" s="2" t="s">
        <v>113</v>
      </c>
      <c r="O140" s="2" t="s">
        <v>519</v>
      </c>
      <c r="P140" s="2" t="s">
        <v>36</v>
      </c>
      <c r="Q140" s="2"/>
      <c r="R140" s="2"/>
      <c r="S140" s="2" t="s">
        <v>13</v>
      </c>
      <c r="T140" s="2" t="s">
        <v>13</v>
      </c>
      <c r="U140" s="2" t="s">
        <v>13</v>
      </c>
      <c r="V140" s="2" t="s">
        <v>13</v>
      </c>
      <c r="W140" s="2" t="str">
        <f>Tableau12[[#This Row],[N° dossier]]&amp;Tableau12[[#This Row],[Colonne1]]</f>
        <v>2022064990O</v>
      </c>
    </row>
    <row r="141" spans="1:23" x14ac:dyDescent="0.3">
      <c r="A141" s="2" t="s">
        <v>0</v>
      </c>
      <c r="B141" s="2" t="s">
        <v>264</v>
      </c>
      <c r="C141" s="2" t="s">
        <v>226</v>
      </c>
      <c r="D141" s="2" t="s">
        <v>264</v>
      </c>
      <c r="E141" s="2" t="s">
        <v>13</v>
      </c>
      <c r="H141" s="2" t="s">
        <v>391</v>
      </c>
      <c r="N141" s="2" t="s">
        <v>67</v>
      </c>
      <c r="O141" s="2" t="s">
        <v>256</v>
      </c>
      <c r="P141" s="2" t="s">
        <v>392</v>
      </c>
      <c r="Q141" s="2"/>
      <c r="R141" s="2"/>
      <c r="S141" s="2" t="s">
        <v>13</v>
      </c>
      <c r="T141" s="2" t="s">
        <v>13</v>
      </c>
      <c r="U141" s="2" t="s">
        <v>13</v>
      </c>
      <c r="V141" s="2" t="s">
        <v>13</v>
      </c>
      <c r="W141" s="2" t="str">
        <f>Tableau12[[#This Row],[N° dossier]]&amp;Tableau12[[#This Row],[Colonne1]]</f>
        <v>2022040078O</v>
      </c>
    </row>
    <row r="142" spans="1:23" x14ac:dyDescent="0.3">
      <c r="A142" s="2" t="s">
        <v>0</v>
      </c>
      <c r="B142" s="2" t="s">
        <v>264</v>
      </c>
      <c r="C142" s="2" t="s">
        <v>226</v>
      </c>
      <c r="D142" s="2" t="s">
        <v>264</v>
      </c>
      <c r="E142" s="2" t="s">
        <v>13</v>
      </c>
      <c r="H142" s="2" t="s">
        <v>275</v>
      </c>
      <c r="N142" s="2" t="s">
        <v>113</v>
      </c>
      <c r="O142" s="2" t="s">
        <v>249</v>
      </c>
      <c r="P142" s="2" t="s">
        <v>36</v>
      </c>
      <c r="Q142" s="2"/>
      <c r="R142" s="2"/>
      <c r="S142" s="2" t="s">
        <v>13</v>
      </c>
      <c r="T142" s="2" t="s">
        <v>13</v>
      </c>
      <c r="U142" s="2" t="s">
        <v>13</v>
      </c>
      <c r="V142" s="2" t="s">
        <v>13</v>
      </c>
      <c r="W142" s="2" t="str">
        <f>Tableau12[[#This Row],[N° dossier]]&amp;Tableau12[[#This Row],[Colonne1]]</f>
        <v>2022075644O</v>
      </c>
    </row>
    <row r="143" spans="1:23" x14ac:dyDescent="0.3">
      <c r="A143" s="2" t="s">
        <v>0</v>
      </c>
      <c r="B143" s="2" t="s">
        <v>264</v>
      </c>
      <c r="C143" s="2" t="s">
        <v>226</v>
      </c>
      <c r="D143" s="2" t="s">
        <v>264</v>
      </c>
      <c r="E143" s="2" t="s">
        <v>13</v>
      </c>
      <c r="H143" s="2" t="s">
        <v>410</v>
      </c>
      <c r="N143" s="2" t="s">
        <v>411</v>
      </c>
      <c r="O143" s="2" t="s">
        <v>531</v>
      </c>
      <c r="P143" s="2" t="s">
        <v>50</v>
      </c>
      <c r="Q143" s="2"/>
      <c r="R143" s="2"/>
      <c r="S143" s="2" t="s">
        <v>13</v>
      </c>
      <c r="T143" s="2" t="s">
        <v>13</v>
      </c>
      <c r="U143" s="2" t="s">
        <v>13</v>
      </c>
      <c r="V143" s="2" t="s">
        <v>13</v>
      </c>
      <c r="W143" s="2" t="str">
        <f>Tableau12[[#This Row],[N° dossier]]&amp;Tableau12[[#This Row],[Colonne1]]</f>
        <v>2022014141O</v>
      </c>
    </row>
    <row r="144" spans="1:23" x14ac:dyDescent="0.3">
      <c r="A144" s="2" t="s">
        <v>0</v>
      </c>
      <c r="B144" s="2" t="s">
        <v>264</v>
      </c>
      <c r="C144" s="2" t="s">
        <v>226</v>
      </c>
      <c r="D144" s="2" t="s">
        <v>264</v>
      </c>
      <c r="E144" s="2" t="s">
        <v>13</v>
      </c>
      <c r="H144" s="2" t="s">
        <v>395</v>
      </c>
      <c r="N144" s="2" t="s">
        <v>113</v>
      </c>
      <c r="O144" s="2" t="s">
        <v>557</v>
      </c>
      <c r="P144" s="2" t="s">
        <v>19</v>
      </c>
      <c r="Q144" s="2"/>
      <c r="R144" s="2"/>
      <c r="S144" s="2" t="s">
        <v>13</v>
      </c>
      <c r="T144" s="2" t="s">
        <v>13</v>
      </c>
      <c r="U144" s="2" t="s">
        <v>13</v>
      </c>
      <c r="V144" s="2" t="s">
        <v>13</v>
      </c>
      <c r="W144" s="2" t="str">
        <f>Tableau12[[#This Row],[N° dossier]]&amp;Tableau12[[#This Row],[Colonne1]]</f>
        <v>2022100020O</v>
      </c>
    </row>
    <row r="145" spans="1:23" x14ac:dyDescent="0.3">
      <c r="A145" s="2" t="s">
        <v>0</v>
      </c>
      <c r="B145" s="2" t="s">
        <v>264</v>
      </c>
      <c r="C145" s="2" t="s">
        <v>226</v>
      </c>
      <c r="D145" s="2" t="s">
        <v>264</v>
      </c>
      <c r="E145" s="2" t="s">
        <v>13</v>
      </c>
      <c r="H145" s="2" t="s">
        <v>283</v>
      </c>
      <c r="N145" s="2" t="s">
        <v>117</v>
      </c>
      <c r="O145" s="2" t="s">
        <v>52</v>
      </c>
      <c r="P145" s="2" t="s">
        <v>62</v>
      </c>
      <c r="Q145" s="2"/>
      <c r="R145" s="2"/>
      <c r="S145" s="2" t="s">
        <v>13</v>
      </c>
      <c r="T145" s="2" t="s">
        <v>13</v>
      </c>
      <c r="U145" s="2" t="s">
        <v>13</v>
      </c>
      <c r="V145" s="2" t="s">
        <v>13</v>
      </c>
      <c r="W145" s="2" t="str">
        <f>Tableau12[[#This Row],[N° dossier]]&amp;Tableau12[[#This Row],[Colonne1]]</f>
        <v>2022102091O</v>
      </c>
    </row>
    <row r="146" spans="1:23" x14ac:dyDescent="0.3">
      <c r="A146" s="2" t="s">
        <v>0</v>
      </c>
      <c r="B146" s="2" t="s">
        <v>264</v>
      </c>
      <c r="C146" s="2" t="s">
        <v>226</v>
      </c>
      <c r="D146" s="2" t="s">
        <v>264</v>
      </c>
      <c r="E146" s="2" t="s">
        <v>13</v>
      </c>
      <c r="H146" s="2" t="s">
        <v>489</v>
      </c>
      <c r="N146" s="2" t="s">
        <v>60</v>
      </c>
      <c r="O146" s="2" t="s">
        <v>121</v>
      </c>
      <c r="P146" s="2" t="s">
        <v>40</v>
      </c>
      <c r="Q146" s="2"/>
      <c r="R146" s="2"/>
      <c r="S146" s="2" t="s">
        <v>13</v>
      </c>
      <c r="T146" s="2" t="s">
        <v>13</v>
      </c>
      <c r="U146" s="2" t="s">
        <v>13</v>
      </c>
      <c r="V146" s="2" t="s">
        <v>13</v>
      </c>
      <c r="W146" s="2" t="str">
        <f>Tableau12[[#This Row],[N° dossier]]&amp;Tableau12[[#This Row],[Colonne1]]</f>
        <v>2022071431O</v>
      </c>
    </row>
    <row r="147" spans="1:23" x14ac:dyDescent="0.3">
      <c r="A147" s="2" t="s">
        <v>12</v>
      </c>
      <c r="B147" s="2" t="s">
        <v>264</v>
      </c>
      <c r="C147" s="2" t="s">
        <v>226</v>
      </c>
      <c r="D147" s="2" t="s">
        <v>264</v>
      </c>
      <c r="E147" s="2" t="s">
        <v>13</v>
      </c>
      <c r="H147" s="2" t="s">
        <v>558</v>
      </c>
      <c r="N147" s="2" t="s">
        <v>54</v>
      </c>
      <c r="O147" s="2" t="s">
        <v>46</v>
      </c>
      <c r="P147" s="2" t="s">
        <v>126</v>
      </c>
      <c r="Q147" s="2"/>
      <c r="R147" s="2"/>
      <c r="S147" s="2" t="s">
        <v>13</v>
      </c>
      <c r="T147" s="2" t="s">
        <v>13</v>
      </c>
      <c r="U147" s="2" t="s">
        <v>13</v>
      </c>
      <c r="V147" s="2" t="s">
        <v>13</v>
      </c>
      <c r="W147" s="2" t="str">
        <f>Tableau12[[#This Row],[N° dossier]]&amp;Tableau12[[#This Row],[Colonne1]]</f>
        <v>2022095860N</v>
      </c>
    </row>
    <row r="148" spans="1:23" x14ac:dyDescent="0.3">
      <c r="A148" s="2" t="s">
        <v>0</v>
      </c>
      <c r="B148" s="2" t="s">
        <v>264</v>
      </c>
      <c r="C148" s="2" t="s">
        <v>226</v>
      </c>
      <c r="D148" s="2" t="s">
        <v>264</v>
      </c>
      <c r="E148" s="2" t="s">
        <v>13</v>
      </c>
      <c r="H148" s="2" t="s">
        <v>501</v>
      </c>
      <c r="N148" s="2" t="s">
        <v>92</v>
      </c>
      <c r="O148" s="2" t="s">
        <v>522</v>
      </c>
      <c r="P148" s="2" t="s">
        <v>47</v>
      </c>
      <c r="Q148" s="2"/>
      <c r="R148" s="2"/>
      <c r="S148" s="2" t="s">
        <v>13</v>
      </c>
      <c r="T148" s="2" t="s">
        <v>13</v>
      </c>
      <c r="U148" s="2" t="s">
        <v>13</v>
      </c>
      <c r="V148" s="2" t="s">
        <v>13</v>
      </c>
      <c r="W148" s="2" t="str">
        <f>Tableau12[[#This Row],[N° dossier]]&amp;Tableau12[[#This Row],[Colonne1]]</f>
        <v>2022034604O</v>
      </c>
    </row>
    <row r="149" spans="1:23" x14ac:dyDescent="0.3">
      <c r="A149" s="2" t="s">
        <v>0</v>
      </c>
      <c r="B149" s="2" t="s">
        <v>264</v>
      </c>
      <c r="C149" s="2" t="s">
        <v>226</v>
      </c>
      <c r="D149" s="2" t="s">
        <v>264</v>
      </c>
      <c r="E149" s="2" t="s">
        <v>13</v>
      </c>
      <c r="H149" s="2" t="s">
        <v>314</v>
      </c>
      <c r="N149" s="2" t="s">
        <v>16</v>
      </c>
      <c r="O149" s="2" t="s">
        <v>37</v>
      </c>
      <c r="P149" s="2" t="s">
        <v>117</v>
      </c>
      <c r="Q149" s="2"/>
      <c r="R149" s="2"/>
      <c r="S149" s="2" t="s">
        <v>13</v>
      </c>
      <c r="T149" s="2" t="s">
        <v>13</v>
      </c>
      <c r="U149" s="2" t="s">
        <v>13</v>
      </c>
      <c r="V149" s="2" t="s">
        <v>13</v>
      </c>
      <c r="W149" s="2" t="str">
        <f>Tableau12[[#This Row],[N° dossier]]&amp;Tableau12[[#This Row],[Colonne1]]</f>
        <v>2022090195O</v>
      </c>
    </row>
    <row r="150" spans="1:23" x14ac:dyDescent="0.3">
      <c r="A150" s="2" t="s">
        <v>0</v>
      </c>
      <c r="B150" s="2" t="s">
        <v>264</v>
      </c>
      <c r="C150" s="2" t="s">
        <v>226</v>
      </c>
      <c r="D150" s="2" t="s">
        <v>264</v>
      </c>
      <c r="E150" s="2" t="s">
        <v>13</v>
      </c>
      <c r="H150" s="2" t="s">
        <v>297</v>
      </c>
      <c r="N150" s="2" t="s">
        <v>84</v>
      </c>
      <c r="O150" s="2" t="s">
        <v>96</v>
      </c>
      <c r="P150" s="2" t="s">
        <v>81</v>
      </c>
      <c r="Q150" s="2"/>
      <c r="R150" s="2"/>
      <c r="S150" s="2" t="s">
        <v>13</v>
      </c>
      <c r="T150" s="2" t="s">
        <v>13</v>
      </c>
      <c r="U150" s="2" t="s">
        <v>13</v>
      </c>
      <c r="V150" s="2" t="s">
        <v>13</v>
      </c>
      <c r="W150" s="2" t="str">
        <f>Tableau12[[#This Row],[N° dossier]]&amp;Tableau12[[#This Row],[Colonne1]]</f>
        <v>2022021502O</v>
      </c>
    </row>
    <row r="151" spans="1:23" x14ac:dyDescent="0.3">
      <c r="A151" s="2" t="s">
        <v>0</v>
      </c>
      <c r="B151" s="2" t="s">
        <v>264</v>
      </c>
      <c r="C151" s="2" t="s">
        <v>226</v>
      </c>
      <c r="D151" s="2" t="s">
        <v>264</v>
      </c>
      <c r="E151" s="2" t="s">
        <v>13</v>
      </c>
      <c r="H151" s="2" t="s">
        <v>409</v>
      </c>
      <c r="N151" s="2" t="s">
        <v>43</v>
      </c>
      <c r="O151" s="2" t="s">
        <v>112</v>
      </c>
      <c r="P151" s="2" t="s">
        <v>32</v>
      </c>
      <c r="Q151" s="2"/>
      <c r="R151" s="2"/>
      <c r="S151" s="2" t="s">
        <v>13</v>
      </c>
      <c r="T151" s="2" t="s">
        <v>13</v>
      </c>
      <c r="U151" s="2" t="s">
        <v>13</v>
      </c>
      <c r="V151" s="2" t="s">
        <v>13</v>
      </c>
      <c r="W151" s="2" t="str">
        <f>Tableau12[[#This Row],[N° dossier]]&amp;Tableau12[[#This Row],[Colonne1]]</f>
        <v>2022064124O</v>
      </c>
    </row>
    <row r="152" spans="1:23" x14ac:dyDescent="0.3">
      <c r="A152" s="2" t="s">
        <v>0</v>
      </c>
      <c r="B152" s="2" t="s">
        <v>264</v>
      </c>
      <c r="C152" s="2" t="s">
        <v>226</v>
      </c>
      <c r="D152" s="2" t="s">
        <v>264</v>
      </c>
      <c r="E152" s="2" t="s">
        <v>13</v>
      </c>
      <c r="H152" s="2" t="s">
        <v>312</v>
      </c>
      <c r="N152" s="2" t="s">
        <v>16</v>
      </c>
      <c r="O152" s="2" t="s">
        <v>65</v>
      </c>
      <c r="P152" s="2" t="s">
        <v>117</v>
      </c>
      <c r="Q152" s="2"/>
      <c r="R152" s="2"/>
      <c r="S152" s="2" t="s">
        <v>13</v>
      </c>
      <c r="T152" s="2" t="s">
        <v>13</v>
      </c>
      <c r="U152" s="2" t="s">
        <v>13</v>
      </c>
      <c r="V152" s="2" t="s">
        <v>13</v>
      </c>
      <c r="W152" s="2" t="str">
        <f>Tableau12[[#This Row],[N° dossier]]&amp;Tableau12[[#This Row],[Colonne1]]</f>
        <v>2022070537O</v>
      </c>
    </row>
    <row r="153" spans="1:23" x14ac:dyDescent="0.3">
      <c r="A153" s="2" t="s">
        <v>0</v>
      </c>
      <c r="B153" s="2" t="s">
        <v>264</v>
      </c>
      <c r="C153" s="2" t="s">
        <v>226</v>
      </c>
      <c r="D153" s="2" t="s">
        <v>264</v>
      </c>
      <c r="E153" s="2" t="s">
        <v>13</v>
      </c>
      <c r="H153" s="2" t="s">
        <v>386</v>
      </c>
      <c r="N153" s="2" t="s">
        <v>16</v>
      </c>
      <c r="O153" s="2" t="s">
        <v>56</v>
      </c>
      <c r="P153" s="2" t="s">
        <v>43</v>
      </c>
      <c r="Q153" s="2"/>
      <c r="R153" s="2"/>
      <c r="S153" s="2" t="s">
        <v>13</v>
      </c>
      <c r="T153" s="2" t="s">
        <v>13</v>
      </c>
      <c r="U153" s="2" t="s">
        <v>13</v>
      </c>
      <c r="V153" s="2" t="s">
        <v>13</v>
      </c>
      <c r="W153" s="2" t="str">
        <f>Tableau12[[#This Row],[N° dossier]]&amp;Tableau12[[#This Row],[Colonne1]]</f>
        <v>2022087637O</v>
      </c>
    </row>
    <row r="154" spans="1:23" x14ac:dyDescent="0.3">
      <c r="A154" s="2" t="s">
        <v>0</v>
      </c>
      <c r="B154" s="2" t="s">
        <v>264</v>
      </c>
      <c r="C154" s="2" t="s">
        <v>226</v>
      </c>
      <c r="D154" s="2" t="s">
        <v>264</v>
      </c>
      <c r="E154" s="2" t="s">
        <v>13</v>
      </c>
      <c r="H154" s="2" t="s">
        <v>380</v>
      </c>
      <c r="N154" s="2" t="s">
        <v>132</v>
      </c>
      <c r="O154" s="2" t="s">
        <v>559</v>
      </c>
      <c r="P154" s="2" t="s">
        <v>381</v>
      </c>
      <c r="Q154" s="2"/>
      <c r="R154" s="2"/>
      <c r="S154" s="2" t="s">
        <v>13</v>
      </c>
      <c r="T154" s="2" t="s">
        <v>13</v>
      </c>
      <c r="U154" s="2" t="s">
        <v>13</v>
      </c>
      <c r="V154" s="2" t="s">
        <v>13</v>
      </c>
      <c r="W154" s="2" t="str">
        <f>Tableau12[[#This Row],[N° dossier]]&amp;Tableau12[[#This Row],[Colonne1]]</f>
        <v>2021287611O</v>
      </c>
    </row>
    <row r="155" spans="1:23" x14ac:dyDescent="0.3">
      <c r="A155" s="2" t="s">
        <v>0</v>
      </c>
      <c r="B155" s="2" t="s">
        <v>264</v>
      </c>
      <c r="C155" s="2" t="s">
        <v>226</v>
      </c>
      <c r="D155" s="2" t="s">
        <v>264</v>
      </c>
      <c r="E155" s="2" t="s">
        <v>13</v>
      </c>
      <c r="H155" s="2" t="s">
        <v>397</v>
      </c>
      <c r="N155" s="2" t="s">
        <v>16</v>
      </c>
      <c r="O155" s="2" t="s">
        <v>560</v>
      </c>
      <c r="P155" s="2" t="s">
        <v>60</v>
      </c>
      <c r="Q155" s="2"/>
      <c r="R155" s="2"/>
      <c r="S155" s="2" t="s">
        <v>13</v>
      </c>
      <c r="T155" s="2" t="s">
        <v>13</v>
      </c>
      <c r="U155" s="2" t="s">
        <v>13</v>
      </c>
      <c r="V155" s="2" t="s">
        <v>13</v>
      </c>
      <c r="W155" s="2" t="str">
        <f>Tableau12[[#This Row],[N° dossier]]&amp;Tableau12[[#This Row],[Colonne1]]</f>
        <v>2022017477O</v>
      </c>
    </row>
    <row r="156" spans="1:23" x14ac:dyDescent="0.3">
      <c r="A156" s="2" t="s">
        <v>0</v>
      </c>
      <c r="B156" s="2" t="s">
        <v>264</v>
      </c>
      <c r="C156" s="2" t="s">
        <v>226</v>
      </c>
      <c r="D156" s="2" t="s">
        <v>264</v>
      </c>
      <c r="E156" s="2" t="s">
        <v>13</v>
      </c>
      <c r="H156" s="2" t="s">
        <v>375</v>
      </c>
      <c r="N156" s="2" t="s">
        <v>132</v>
      </c>
      <c r="O156" s="2" t="s">
        <v>56</v>
      </c>
      <c r="P156" s="2" t="s">
        <v>41</v>
      </c>
      <c r="Q156" s="2"/>
      <c r="R156" s="2"/>
      <c r="S156" s="2" t="s">
        <v>13</v>
      </c>
      <c r="T156" s="2" t="s">
        <v>13</v>
      </c>
      <c r="U156" s="2" t="s">
        <v>13</v>
      </c>
      <c r="V156" s="2" t="s">
        <v>13</v>
      </c>
      <c r="W156" s="2" t="str">
        <f>Tableau12[[#This Row],[N° dossier]]&amp;Tableau12[[#This Row],[Colonne1]]</f>
        <v>2022088400O</v>
      </c>
    </row>
    <row r="157" spans="1:23" x14ac:dyDescent="0.3">
      <c r="A157" s="2" t="s">
        <v>0</v>
      </c>
      <c r="B157" s="2" t="s">
        <v>264</v>
      </c>
      <c r="C157" s="2" t="s">
        <v>226</v>
      </c>
      <c r="D157" s="2" t="s">
        <v>264</v>
      </c>
      <c r="E157" s="2" t="s">
        <v>13</v>
      </c>
      <c r="H157" s="2" t="s">
        <v>396</v>
      </c>
      <c r="N157" s="2" t="s">
        <v>23</v>
      </c>
      <c r="O157" s="2" t="s">
        <v>79</v>
      </c>
      <c r="P157" s="2" t="s">
        <v>113</v>
      </c>
      <c r="Q157" s="2"/>
      <c r="R157" s="2"/>
      <c r="S157" s="2" t="s">
        <v>13</v>
      </c>
      <c r="T157" s="2" t="s">
        <v>13</v>
      </c>
      <c r="U157" s="2" t="s">
        <v>13</v>
      </c>
      <c r="V157" s="2" t="s">
        <v>13</v>
      </c>
      <c r="W157" s="2" t="str">
        <f>Tableau12[[#This Row],[N° dossier]]&amp;Tableau12[[#This Row],[Colonne1]]</f>
        <v>2022050806O</v>
      </c>
    </row>
    <row r="158" spans="1:23" x14ac:dyDescent="0.3">
      <c r="A158" s="2" t="s">
        <v>0</v>
      </c>
      <c r="B158" s="2" t="s">
        <v>264</v>
      </c>
      <c r="C158" s="2" t="s">
        <v>226</v>
      </c>
      <c r="D158" s="2" t="s">
        <v>264</v>
      </c>
      <c r="E158" s="2" t="s">
        <v>13</v>
      </c>
      <c r="H158" s="2" t="s">
        <v>293</v>
      </c>
      <c r="N158" s="2" t="s">
        <v>111</v>
      </c>
      <c r="O158" s="2" t="s">
        <v>121</v>
      </c>
      <c r="P158" s="2" t="s">
        <v>13</v>
      </c>
      <c r="Q158" s="2"/>
      <c r="R158" s="2"/>
      <c r="S158" s="2" t="s">
        <v>13</v>
      </c>
      <c r="T158" s="2" t="s">
        <v>13</v>
      </c>
      <c r="U158" s="2" t="s">
        <v>13</v>
      </c>
      <c r="V158" s="2" t="s">
        <v>13</v>
      </c>
      <c r="W158" s="2" t="str">
        <f>Tableau12[[#This Row],[N° dossier]]&amp;Tableau12[[#This Row],[Colonne1]]</f>
        <v>2022072728O</v>
      </c>
    </row>
    <row r="159" spans="1:23" x14ac:dyDescent="0.3">
      <c r="A159" s="2" t="s">
        <v>0</v>
      </c>
      <c r="B159" s="2" t="s">
        <v>264</v>
      </c>
      <c r="C159" s="2" t="s">
        <v>226</v>
      </c>
      <c r="D159" s="2" t="s">
        <v>264</v>
      </c>
      <c r="E159" s="2" t="s">
        <v>13</v>
      </c>
      <c r="H159" s="2" t="s">
        <v>318</v>
      </c>
      <c r="N159" s="2" t="s">
        <v>319</v>
      </c>
      <c r="O159" s="2" t="s">
        <v>561</v>
      </c>
      <c r="P159" s="2" t="s">
        <v>320</v>
      </c>
      <c r="Q159" s="2"/>
      <c r="R159" s="2"/>
      <c r="S159" s="2" t="s">
        <v>13</v>
      </c>
      <c r="T159" s="2" t="s">
        <v>13</v>
      </c>
      <c r="U159" s="2" t="s">
        <v>13</v>
      </c>
      <c r="V159" s="2" t="s">
        <v>13</v>
      </c>
      <c r="W159" s="2" t="str">
        <f>Tableau12[[#This Row],[N° dossier]]&amp;Tableau12[[#This Row],[Colonne1]]</f>
        <v>2021164762O</v>
      </c>
    </row>
    <row r="160" spans="1:23" x14ac:dyDescent="0.3">
      <c r="A160" s="2" t="s">
        <v>0</v>
      </c>
      <c r="B160" s="2" t="s">
        <v>264</v>
      </c>
      <c r="C160" s="2" t="s">
        <v>226</v>
      </c>
      <c r="D160" s="2" t="s">
        <v>264</v>
      </c>
      <c r="E160" s="2" t="s">
        <v>13</v>
      </c>
      <c r="H160" s="2" t="s">
        <v>373</v>
      </c>
      <c r="N160" s="2" t="s">
        <v>66</v>
      </c>
      <c r="O160" s="2" t="s">
        <v>74</v>
      </c>
      <c r="P160" s="2" t="s">
        <v>27</v>
      </c>
      <c r="Q160" s="2"/>
      <c r="R160" s="2"/>
      <c r="S160" s="2" t="s">
        <v>13</v>
      </c>
      <c r="T160" s="2" t="s">
        <v>13</v>
      </c>
      <c r="U160" s="2" t="s">
        <v>13</v>
      </c>
      <c r="V160" s="2" t="s">
        <v>13</v>
      </c>
      <c r="W160" s="2" t="str">
        <f>Tableau12[[#This Row],[N° dossier]]&amp;Tableau12[[#This Row],[Colonne1]]</f>
        <v>2022068303O</v>
      </c>
    </row>
    <row r="161" spans="1:23" x14ac:dyDescent="0.3">
      <c r="A161" s="2" t="s">
        <v>0</v>
      </c>
      <c r="B161" s="2" t="s">
        <v>264</v>
      </c>
      <c r="C161" s="2" t="s">
        <v>226</v>
      </c>
      <c r="D161" s="2" t="s">
        <v>264</v>
      </c>
      <c r="E161" s="2" t="s">
        <v>13</v>
      </c>
      <c r="H161" s="2" t="s">
        <v>285</v>
      </c>
      <c r="N161" s="2" t="s">
        <v>117</v>
      </c>
      <c r="O161" s="2" t="s">
        <v>529</v>
      </c>
      <c r="P161" s="2" t="s">
        <v>62</v>
      </c>
      <c r="Q161" s="2"/>
      <c r="R161" s="2"/>
      <c r="S161" s="2" t="s">
        <v>13</v>
      </c>
      <c r="T161" s="2" t="s">
        <v>13</v>
      </c>
      <c r="U161" s="2" t="s">
        <v>13</v>
      </c>
      <c r="V161" s="2" t="s">
        <v>13</v>
      </c>
      <c r="W161" s="2" t="str">
        <f>Tableau12[[#This Row],[N° dossier]]&amp;Tableau12[[#This Row],[Colonne1]]</f>
        <v>2022091543O</v>
      </c>
    </row>
    <row r="162" spans="1:23" x14ac:dyDescent="0.3">
      <c r="A162" s="2" t="s">
        <v>0</v>
      </c>
      <c r="B162" s="2" t="s">
        <v>264</v>
      </c>
      <c r="C162" s="2" t="s">
        <v>226</v>
      </c>
      <c r="D162" s="2" t="s">
        <v>264</v>
      </c>
      <c r="E162" s="2" t="s">
        <v>13</v>
      </c>
      <c r="H162" s="2" t="s">
        <v>357</v>
      </c>
      <c r="N162" s="2" t="s">
        <v>17</v>
      </c>
      <c r="O162" s="2" t="s">
        <v>56</v>
      </c>
      <c r="P162" s="2" t="s">
        <v>113</v>
      </c>
      <c r="Q162" s="2"/>
      <c r="R162" s="2"/>
      <c r="S162" s="2" t="s">
        <v>13</v>
      </c>
      <c r="T162" s="2" t="s">
        <v>13</v>
      </c>
      <c r="U162" s="2" t="s">
        <v>13</v>
      </c>
      <c r="V162" s="2" t="s">
        <v>13</v>
      </c>
      <c r="W162" s="2" t="str">
        <f>Tableau12[[#This Row],[N° dossier]]&amp;Tableau12[[#This Row],[Colonne1]]</f>
        <v>2022087473O</v>
      </c>
    </row>
    <row r="163" spans="1:23" x14ac:dyDescent="0.3">
      <c r="A163" s="2" t="s">
        <v>0</v>
      </c>
      <c r="B163" s="2" t="s">
        <v>264</v>
      </c>
      <c r="C163" s="2" t="s">
        <v>226</v>
      </c>
      <c r="D163" s="2" t="s">
        <v>264</v>
      </c>
      <c r="E163" s="2" t="s">
        <v>13</v>
      </c>
      <c r="H163" s="2" t="s">
        <v>479</v>
      </c>
      <c r="N163" s="2" t="s">
        <v>446</v>
      </c>
      <c r="O163" s="2" t="s">
        <v>562</v>
      </c>
      <c r="P163" s="2" t="s">
        <v>481</v>
      </c>
      <c r="Q163" s="2"/>
      <c r="R163" s="2"/>
      <c r="S163" s="2" t="s">
        <v>13</v>
      </c>
      <c r="T163" s="2" t="s">
        <v>13</v>
      </c>
      <c r="U163" s="2" t="s">
        <v>13</v>
      </c>
      <c r="V163" s="2" t="s">
        <v>13</v>
      </c>
      <c r="W163" s="2" t="str">
        <f>Tableau12[[#This Row],[N° dossier]]&amp;Tableau12[[#This Row],[Colonne1]]</f>
        <v>2021108641O</v>
      </c>
    </row>
    <row r="164" spans="1:23" x14ac:dyDescent="0.3">
      <c r="A164" s="2" t="s">
        <v>0</v>
      </c>
      <c r="B164" s="2" t="s">
        <v>264</v>
      </c>
      <c r="C164" s="2" t="s">
        <v>226</v>
      </c>
      <c r="D164" s="2" t="s">
        <v>264</v>
      </c>
      <c r="E164" s="2" t="s">
        <v>13</v>
      </c>
      <c r="H164" s="2" t="s">
        <v>478</v>
      </c>
      <c r="N164" s="2" t="s">
        <v>27</v>
      </c>
      <c r="O164" s="2" t="s">
        <v>253</v>
      </c>
      <c r="P164" s="2" t="s">
        <v>142</v>
      </c>
      <c r="Q164" s="2"/>
      <c r="R164" s="2"/>
      <c r="S164" s="2" t="s">
        <v>13</v>
      </c>
      <c r="T164" s="2" t="s">
        <v>13</v>
      </c>
      <c r="U164" s="2" t="s">
        <v>13</v>
      </c>
      <c r="V164" s="2" t="s">
        <v>13</v>
      </c>
      <c r="W164" s="2" t="str">
        <f>Tableau12[[#This Row],[N° dossier]]&amp;Tableau12[[#This Row],[Colonne1]]</f>
        <v>2022084779O</v>
      </c>
    </row>
    <row r="165" spans="1:23" x14ac:dyDescent="0.3">
      <c r="A165" s="2" t="s">
        <v>0</v>
      </c>
      <c r="B165" s="2" t="s">
        <v>264</v>
      </c>
      <c r="C165" s="2" t="s">
        <v>226</v>
      </c>
      <c r="D165" s="2" t="s">
        <v>264</v>
      </c>
      <c r="E165" s="2" t="s">
        <v>13</v>
      </c>
      <c r="H165" s="2" t="s">
        <v>398</v>
      </c>
      <c r="N165" s="2" t="s">
        <v>16</v>
      </c>
      <c r="O165" s="2" t="s">
        <v>56</v>
      </c>
      <c r="P165" s="2" t="s">
        <v>43</v>
      </c>
      <c r="Q165" s="2"/>
      <c r="R165" s="2"/>
      <c r="S165" s="2" t="s">
        <v>13</v>
      </c>
      <c r="T165" s="2" t="s">
        <v>13</v>
      </c>
      <c r="U165" s="2" t="s">
        <v>13</v>
      </c>
      <c r="V165" s="2" t="s">
        <v>13</v>
      </c>
      <c r="W165" s="2" t="str">
        <f>Tableau12[[#This Row],[N° dossier]]&amp;Tableau12[[#This Row],[Colonne1]]</f>
        <v>2022087652O</v>
      </c>
    </row>
    <row r="166" spans="1:23" x14ac:dyDescent="0.3">
      <c r="A166" s="2" t="s">
        <v>12</v>
      </c>
      <c r="B166" s="2" t="s">
        <v>264</v>
      </c>
      <c r="C166" s="2" t="s">
        <v>226</v>
      </c>
      <c r="D166" s="2" t="s">
        <v>264</v>
      </c>
      <c r="E166" s="2" t="s">
        <v>13</v>
      </c>
      <c r="H166" s="2" t="s">
        <v>563</v>
      </c>
      <c r="N166" s="2" t="s">
        <v>54</v>
      </c>
      <c r="O166" s="2" t="s">
        <v>249</v>
      </c>
      <c r="P166" s="2" t="s">
        <v>126</v>
      </c>
      <c r="Q166" s="2"/>
      <c r="R166" s="2"/>
      <c r="S166" s="2" t="s">
        <v>13</v>
      </c>
      <c r="T166" s="2" t="s">
        <v>13</v>
      </c>
      <c r="U166" s="2" t="s">
        <v>13</v>
      </c>
      <c r="V166" s="2" t="s">
        <v>13</v>
      </c>
      <c r="W166" s="2" t="str">
        <f>Tableau12[[#This Row],[N° dossier]]&amp;Tableau12[[#This Row],[Colonne1]]</f>
        <v>2022076344N</v>
      </c>
    </row>
    <row r="167" spans="1:23" x14ac:dyDescent="0.3">
      <c r="A167" s="2" t="s">
        <v>0</v>
      </c>
      <c r="B167" s="2" t="s">
        <v>264</v>
      </c>
      <c r="C167" s="2" t="s">
        <v>226</v>
      </c>
      <c r="D167" s="2" t="s">
        <v>264</v>
      </c>
      <c r="E167" s="2" t="s">
        <v>13</v>
      </c>
      <c r="H167" s="2" t="s">
        <v>265</v>
      </c>
      <c r="N167" s="2" t="s">
        <v>17</v>
      </c>
      <c r="O167" s="2" t="s">
        <v>56</v>
      </c>
      <c r="P167" s="2" t="s">
        <v>144</v>
      </c>
      <c r="Q167" s="2"/>
      <c r="R167" s="2"/>
      <c r="S167" s="2" t="s">
        <v>13</v>
      </c>
      <c r="T167" s="2" t="s">
        <v>13</v>
      </c>
      <c r="U167" s="2" t="s">
        <v>13</v>
      </c>
      <c r="V167" s="2" t="s">
        <v>13</v>
      </c>
      <c r="W167" s="2" t="str">
        <f>Tableau12[[#This Row],[N° dossier]]&amp;Tableau12[[#This Row],[Colonne1]]</f>
        <v>2022087649O</v>
      </c>
    </row>
    <row r="168" spans="1:23" x14ac:dyDescent="0.3">
      <c r="A168" s="2" t="s">
        <v>0</v>
      </c>
      <c r="B168" s="2" t="s">
        <v>264</v>
      </c>
      <c r="C168" s="2" t="s">
        <v>226</v>
      </c>
      <c r="D168" s="2" t="s">
        <v>264</v>
      </c>
      <c r="E168" s="2" t="s">
        <v>13</v>
      </c>
      <c r="H168" s="2" t="s">
        <v>502</v>
      </c>
      <c r="N168" s="2" t="s">
        <v>60</v>
      </c>
      <c r="O168" s="2" t="s">
        <v>79</v>
      </c>
      <c r="P168" s="2" t="s">
        <v>93</v>
      </c>
      <c r="Q168" s="2"/>
      <c r="R168" s="2"/>
      <c r="S168" s="2" t="s">
        <v>13</v>
      </c>
      <c r="T168" s="2" t="s">
        <v>13</v>
      </c>
      <c r="U168" s="2" t="s">
        <v>13</v>
      </c>
      <c r="V168" s="2" t="s">
        <v>13</v>
      </c>
      <c r="W168" s="2" t="str">
        <f>Tableau12[[#This Row],[N° dossier]]&amp;Tableau12[[#This Row],[Colonne1]]</f>
        <v>2022050350O</v>
      </c>
    </row>
    <row r="169" spans="1:23" x14ac:dyDescent="0.3">
      <c r="A169" s="2" t="s">
        <v>0</v>
      </c>
      <c r="B169" s="2" t="s">
        <v>264</v>
      </c>
      <c r="C169" s="2" t="s">
        <v>226</v>
      </c>
      <c r="D169" s="2" t="s">
        <v>264</v>
      </c>
      <c r="E169" s="2" t="s">
        <v>35</v>
      </c>
      <c r="H169" s="2" t="s">
        <v>308</v>
      </c>
      <c r="N169" s="2" t="s">
        <v>106</v>
      </c>
      <c r="O169" s="2" t="s">
        <v>105</v>
      </c>
      <c r="P169" s="2" t="s">
        <v>115</v>
      </c>
      <c r="Q169" s="2"/>
      <c r="R169" s="2"/>
      <c r="S169" s="2" t="s">
        <v>13</v>
      </c>
      <c r="T169" s="2" t="s">
        <v>13</v>
      </c>
      <c r="U169" s="2" t="s">
        <v>13</v>
      </c>
      <c r="V169" s="2" t="s">
        <v>13</v>
      </c>
      <c r="W169" s="2" t="str">
        <f>Tableau12[[#This Row],[N° dossier]]&amp;Tableau12[[#This Row],[Colonne1]]</f>
        <v>2022025676O</v>
      </c>
    </row>
    <row r="170" spans="1:23" x14ac:dyDescent="0.3">
      <c r="A170" s="2" t="s">
        <v>0</v>
      </c>
      <c r="B170" s="2" t="s">
        <v>264</v>
      </c>
      <c r="C170" s="2" t="s">
        <v>226</v>
      </c>
      <c r="D170" s="2" t="s">
        <v>264</v>
      </c>
      <c r="E170" s="2" t="s">
        <v>13</v>
      </c>
      <c r="H170" s="2" t="s">
        <v>366</v>
      </c>
      <c r="N170" s="2" t="s">
        <v>132</v>
      </c>
      <c r="O170" s="2" t="s">
        <v>253</v>
      </c>
      <c r="P170" s="2" t="s">
        <v>41</v>
      </c>
      <c r="Q170" s="2"/>
      <c r="R170" s="2"/>
      <c r="S170" s="2" t="s">
        <v>13</v>
      </c>
      <c r="T170" s="2" t="s">
        <v>13</v>
      </c>
      <c r="U170" s="2" t="s">
        <v>13</v>
      </c>
      <c r="V170" s="2" t="s">
        <v>13</v>
      </c>
      <c r="W170" s="2" t="str">
        <f>Tableau12[[#This Row],[N° dossier]]&amp;Tableau12[[#This Row],[Colonne1]]</f>
        <v>2022085027O</v>
      </c>
    </row>
    <row r="171" spans="1:23" x14ac:dyDescent="0.3">
      <c r="A171" s="2" t="s">
        <v>12</v>
      </c>
      <c r="B171" s="2" t="s">
        <v>264</v>
      </c>
      <c r="C171" s="2" t="s">
        <v>226</v>
      </c>
      <c r="D171" s="2" t="s">
        <v>264</v>
      </c>
      <c r="E171" s="2" t="s">
        <v>13</v>
      </c>
      <c r="H171" s="2" t="s">
        <v>564</v>
      </c>
      <c r="N171" s="2" t="s">
        <v>54</v>
      </c>
      <c r="O171" s="2" t="s">
        <v>253</v>
      </c>
      <c r="P171" s="2" t="s">
        <v>126</v>
      </c>
      <c r="Q171" s="2"/>
      <c r="R171" s="2"/>
      <c r="S171" s="2" t="s">
        <v>13</v>
      </c>
      <c r="T171" s="2" t="s">
        <v>13</v>
      </c>
      <c r="U171" s="2" t="s">
        <v>13</v>
      </c>
      <c r="V171" s="2" t="s">
        <v>13</v>
      </c>
      <c r="W171" s="2" t="str">
        <f>Tableau12[[#This Row],[N° dossier]]&amp;Tableau12[[#This Row],[Colonne1]]</f>
        <v>2022084639N</v>
      </c>
    </row>
    <row r="172" spans="1:23" x14ac:dyDescent="0.3">
      <c r="A172" s="2" t="s">
        <v>0</v>
      </c>
      <c r="B172" s="2" t="s">
        <v>264</v>
      </c>
      <c r="C172" s="2" t="s">
        <v>226</v>
      </c>
      <c r="D172" s="2" t="s">
        <v>264</v>
      </c>
      <c r="E172" s="2" t="s">
        <v>35</v>
      </c>
      <c r="H172" s="2" t="s">
        <v>279</v>
      </c>
      <c r="N172" s="2" t="s">
        <v>85</v>
      </c>
      <c r="O172" s="2" t="s">
        <v>65</v>
      </c>
      <c r="P172" s="2" t="s">
        <v>23</v>
      </c>
      <c r="Q172" s="2"/>
      <c r="R172" s="2"/>
      <c r="S172" s="2" t="s">
        <v>13</v>
      </c>
      <c r="T172" s="2" t="s">
        <v>13</v>
      </c>
      <c r="U172" s="2" t="s">
        <v>13</v>
      </c>
      <c r="V172" s="2" t="s">
        <v>13</v>
      </c>
      <c r="W172" s="2" t="str">
        <f>Tableau12[[#This Row],[N° dossier]]&amp;Tableau12[[#This Row],[Colonne1]]</f>
        <v>2022070611O</v>
      </c>
    </row>
    <row r="173" spans="1:23" x14ac:dyDescent="0.3">
      <c r="A173" s="2" t="s">
        <v>0</v>
      </c>
      <c r="B173" s="2" t="s">
        <v>264</v>
      </c>
      <c r="C173" s="2" t="s">
        <v>226</v>
      </c>
      <c r="D173" s="2" t="s">
        <v>264</v>
      </c>
      <c r="E173" s="2" t="s">
        <v>13</v>
      </c>
      <c r="H173" s="2" t="s">
        <v>281</v>
      </c>
      <c r="N173" s="2" t="s">
        <v>85</v>
      </c>
      <c r="O173" s="2" t="s">
        <v>105</v>
      </c>
      <c r="P173" s="2" t="s">
        <v>23</v>
      </c>
      <c r="Q173" s="2"/>
      <c r="R173" s="2"/>
      <c r="S173" s="2" t="s">
        <v>13</v>
      </c>
      <c r="T173" s="2" t="s">
        <v>13</v>
      </c>
      <c r="U173" s="2" t="s">
        <v>13</v>
      </c>
      <c r="V173" s="2" t="s">
        <v>13</v>
      </c>
      <c r="W173" s="2" t="str">
        <f>Tableau12[[#This Row],[N° dossier]]&amp;Tableau12[[#This Row],[Colonne1]]</f>
        <v>2022025511O</v>
      </c>
    </row>
    <row r="174" spans="1:23" x14ac:dyDescent="0.3">
      <c r="A174" s="2" t="s">
        <v>0</v>
      </c>
      <c r="B174" s="2" t="s">
        <v>264</v>
      </c>
      <c r="C174" s="2" t="s">
        <v>226</v>
      </c>
      <c r="D174" s="2" t="s">
        <v>264</v>
      </c>
      <c r="E174" s="2" t="s">
        <v>13</v>
      </c>
      <c r="H174" s="2" t="s">
        <v>269</v>
      </c>
      <c r="N174" s="2" t="s">
        <v>132</v>
      </c>
      <c r="O174" s="2" t="s">
        <v>56</v>
      </c>
      <c r="P174" s="2" t="s">
        <v>54</v>
      </c>
      <c r="Q174" s="2"/>
      <c r="R174" s="2"/>
      <c r="S174" s="2" t="s">
        <v>13</v>
      </c>
      <c r="T174" s="2" t="s">
        <v>13</v>
      </c>
      <c r="U174" s="2" t="s">
        <v>13</v>
      </c>
      <c r="V174" s="2" t="s">
        <v>13</v>
      </c>
      <c r="W174" s="2" t="str">
        <f>Tableau12[[#This Row],[N° dossier]]&amp;Tableau12[[#This Row],[Colonne1]]</f>
        <v>2022087469O</v>
      </c>
    </row>
    <row r="175" spans="1:23" x14ac:dyDescent="0.3">
      <c r="A175" s="2" t="s">
        <v>0</v>
      </c>
      <c r="B175" s="2" t="s">
        <v>264</v>
      </c>
      <c r="C175" s="2" t="s">
        <v>226</v>
      </c>
      <c r="D175" s="2" t="s">
        <v>264</v>
      </c>
      <c r="E175" s="2" t="s">
        <v>13</v>
      </c>
      <c r="H175" s="2" t="s">
        <v>302</v>
      </c>
      <c r="N175" s="2" t="s">
        <v>303</v>
      </c>
      <c r="O175" s="2" t="s">
        <v>261</v>
      </c>
      <c r="P175" s="2" t="s">
        <v>148</v>
      </c>
      <c r="Q175" s="2"/>
      <c r="R175" s="2"/>
      <c r="S175" s="2" t="s">
        <v>13</v>
      </c>
      <c r="T175" s="2" t="s">
        <v>13</v>
      </c>
      <c r="U175" s="2" t="s">
        <v>13</v>
      </c>
      <c r="V175" s="2" t="s">
        <v>13</v>
      </c>
      <c r="W175" s="2" t="str">
        <f>Tableau12[[#This Row],[N° dossier]]&amp;Tableau12[[#This Row],[Colonne1]]</f>
        <v>2021391063O</v>
      </c>
    </row>
    <row r="176" spans="1:23" x14ac:dyDescent="0.3">
      <c r="A176" s="2" t="s">
        <v>0</v>
      </c>
      <c r="B176" s="2" t="s">
        <v>264</v>
      </c>
      <c r="C176" s="2" t="s">
        <v>226</v>
      </c>
      <c r="D176" s="2" t="s">
        <v>264</v>
      </c>
      <c r="E176" s="2" t="s">
        <v>13</v>
      </c>
      <c r="H176" s="2" t="s">
        <v>354</v>
      </c>
      <c r="N176" s="2" t="s">
        <v>73</v>
      </c>
      <c r="O176" s="2" t="s">
        <v>565</v>
      </c>
      <c r="P176" s="2" t="s">
        <v>115</v>
      </c>
      <c r="Q176" s="2"/>
      <c r="R176" s="2"/>
      <c r="S176" s="2" t="s">
        <v>13</v>
      </c>
      <c r="T176" s="2" t="s">
        <v>13</v>
      </c>
      <c r="U176" s="2" t="s">
        <v>13</v>
      </c>
      <c r="V176" s="2" t="s">
        <v>13</v>
      </c>
      <c r="W176" s="2" t="str">
        <f>Tableau12[[#This Row],[N° dossier]]&amp;Tableau12[[#This Row],[Colonne1]]</f>
        <v>2022001560O</v>
      </c>
    </row>
    <row r="177" spans="1:23" x14ac:dyDescent="0.3">
      <c r="A177" s="2" t="s">
        <v>0</v>
      </c>
      <c r="B177" s="2" t="s">
        <v>264</v>
      </c>
      <c r="C177" s="2" t="s">
        <v>226</v>
      </c>
      <c r="D177" s="2" t="s">
        <v>264</v>
      </c>
      <c r="E177" s="2" t="s">
        <v>13</v>
      </c>
      <c r="H177" s="2" t="s">
        <v>488</v>
      </c>
      <c r="N177" s="2" t="s">
        <v>113</v>
      </c>
      <c r="O177" s="2" t="s">
        <v>253</v>
      </c>
      <c r="P177" s="2" t="s">
        <v>36</v>
      </c>
      <c r="Q177" s="2"/>
      <c r="R177" s="2"/>
      <c r="S177" s="2" t="s">
        <v>13</v>
      </c>
      <c r="T177" s="2" t="s">
        <v>13</v>
      </c>
      <c r="U177" s="2" t="s">
        <v>13</v>
      </c>
      <c r="V177" s="2" t="s">
        <v>13</v>
      </c>
      <c r="W177" s="2" t="str">
        <f>Tableau12[[#This Row],[N° dossier]]&amp;Tableau12[[#This Row],[Colonne1]]</f>
        <v>2022083639O</v>
      </c>
    </row>
    <row r="178" spans="1:23" x14ac:dyDescent="0.3">
      <c r="A178" s="2" t="s">
        <v>0</v>
      </c>
      <c r="B178" s="2" t="s">
        <v>264</v>
      </c>
      <c r="C178" s="2" t="s">
        <v>226</v>
      </c>
      <c r="D178" s="2" t="s">
        <v>264</v>
      </c>
      <c r="E178" s="2" t="s">
        <v>13</v>
      </c>
      <c r="H178" s="2" t="s">
        <v>335</v>
      </c>
      <c r="N178" s="2" t="s">
        <v>229</v>
      </c>
      <c r="O178" s="2" t="s">
        <v>566</v>
      </c>
      <c r="P178" s="2" t="s">
        <v>337</v>
      </c>
      <c r="Q178" s="2"/>
      <c r="R178" s="2"/>
      <c r="S178" s="2" t="s">
        <v>13</v>
      </c>
      <c r="T178" s="2" t="s">
        <v>13</v>
      </c>
      <c r="U178" s="2" t="s">
        <v>13</v>
      </c>
      <c r="V178" s="2" t="s">
        <v>13</v>
      </c>
      <c r="W178" s="2" t="str">
        <f>Tableau12[[#This Row],[N° dossier]]&amp;Tableau12[[#This Row],[Colonne1]]</f>
        <v>2021247316O</v>
      </c>
    </row>
    <row r="179" spans="1:23" x14ac:dyDescent="0.3">
      <c r="A179" s="2" t="s">
        <v>12</v>
      </c>
      <c r="B179" s="2" t="s">
        <v>264</v>
      </c>
      <c r="C179" s="2" t="s">
        <v>226</v>
      </c>
      <c r="D179" s="2" t="s">
        <v>264</v>
      </c>
      <c r="E179" s="2" t="s">
        <v>13</v>
      </c>
      <c r="H179" s="2" t="s">
        <v>567</v>
      </c>
      <c r="N179" s="2" t="s">
        <v>54</v>
      </c>
      <c r="O179" s="2" t="s">
        <v>18</v>
      </c>
      <c r="P179" s="2" t="s">
        <v>54</v>
      </c>
      <c r="Q179" s="2"/>
      <c r="R179" s="2"/>
      <c r="S179" s="2" t="s">
        <v>13</v>
      </c>
      <c r="T179" s="2" t="s">
        <v>13</v>
      </c>
      <c r="U179" s="2" t="s">
        <v>13</v>
      </c>
      <c r="V179" s="2" t="s">
        <v>13</v>
      </c>
      <c r="W179" s="2" t="str">
        <f>Tableau12[[#This Row],[N° dossier]]&amp;Tableau12[[#This Row],[Colonne1]]</f>
        <v>2022093903N</v>
      </c>
    </row>
    <row r="180" spans="1:23" x14ac:dyDescent="0.3">
      <c r="A180" s="2" t="s">
        <v>0</v>
      </c>
      <c r="B180" s="2" t="s">
        <v>264</v>
      </c>
      <c r="C180" s="2" t="s">
        <v>226</v>
      </c>
      <c r="D180" s="2" t="s">
        <v>264</v>
      </c>
      <c r="E180" s="2" t="s">
        <v>13</v>
      </c>
      <c r="H180" s="2" t="s">
        <v>483</v>
      </c>
      <c r="N180" s="2" t="s">
        <v>71</v>
      </c>
      <c r="O180" s="2" t="s">
        <v>554</v>
      </c>
      <c r="P180" s="2" t="s">
        <v>28</v>
      </c>
      <c r="Q180" s="2"/>
      <c r="R180" s="2"/>
      <c r="S180" s="2" t="s">
        <v>13</v>
      </c>
      <c r="T180" s="2" t="s">
        <v>13</v>
      </c>
      <c r="U180" s="2" t="s">
        <v>13</v>
      </c>
      <c r="V180" s="2" t="s">
        <v>13</v>
      </c>
      <c r="W180" s="2" t="str">
        <f>Tableau12[[#This Row],[N° dossier]]&amp;Tableau12[[#This Row],[Colonne1]]</f>
        <v>2022037110O</v>
      </c>
    </row>
    <row r="181" spans="1:23" x14ac:dyDescent="0.3">
      <c r="A181" s="2" t="s">
        <v>12</v>
      </c>
      <c r="B181" s="2" t="s">
        <v>264</v>
      </c>
      <c r="C181" s="2" t="s">
        <v>226</v>
      </c>
      <c r="D181" s="2" t="s">
        <v>264</v>
      </c>
      <c r="E181" s="2" t="s">
        <v>13</v>
      </c>
      <c r="H181" s="2" t="s">
        <v>568</v>
      </c>
      <c r="N181" s="2" t="s">
        <v>54</v>
      </c>
      <c r="O181" s="2" t="s">
        <v>569</v>
      </c>
      <c r="P181" s="2" t="s">
        <v>126</v>
      </c>
      <c r="Q181" s="2"/>
      <c r="R181" s="2"/>
      <c r="S181" s="2" t="s">
        <v>13</v>
      </c>
      <c r="T181" s="2" t="s">
        <v>13</v>
      </c>
      <c r="U181" s="2" t="s">
        <v>13</v>
      </c>
      <c r="V181" s="2" t="s">
        <v>13</v>
      </c>
      <c r="W181" s="2" t="str">
        <f>Tableau12[[#This Row],[N° dossier]]&amp;Tableau12[[#This Row],[Colonne1]]</f>
        <v>2022099729N</v>
      </c>
    </row>
    <row r="182" spans="1:23" x14ac:dyDescent="0.3">
      <c r="A182" s="2" t="s">
        <v>0</v>
      </c>
      <c r="B182" s="2" t="s">
        <v>264</v>
      </c>
      <c r="C182" s="2" t="s">
        <v>226</v>
      </c>
      <c r="D182" s="2" t="s">
        <v>264</v>
      </c>
      <c r="E182" s="2" t="s">
        <v>13</v>
      </c>
      <c r="H182" s="2" t="s">
        <v>338</v>
      </c>
      <c r="N182" s="2" t="s">
        <v>47</v>
      </c>
      <c r="O182" s="2" t="s">
        <v>25</v>
      </c>
      <c r="P182" s="2" t="s">
        <v>32</v>
      </c>
      <c r="Q182" s="2"/>
      <c r="R182" s="2"/>
      <c r="S182" s="2" t="s">
        <v>13</v>
      </c>
      <c r="T182" s="2" t="s">
        <v>13</v>
      </c>
      <c r="U182" s="2" t="s">
        <v>13</v>
      </c>
      <c r="V182" s="2" t="s">
        <v>13</v>
      </c>
      <c r="W182" s="2" t="str">
        <f>Tableau12[[#This Row],[N° dossier]]&amp;Tableau12[[#This Row],[Colonne1]]</f>
        <v>2022081569O</v>
      </c>
    </row>
    <row r="183" spans="1:23" x14ac:dyDescent="0.3">
      <c r="A183" s="2" t="s">
        <v>0</v>
      </c>
      <c r="B183" s="2" t="s">
        <v>264</v>
      </c>
      <c r="C183" s="2" t="s">
        <v>226</v>
      </c>
      <c r="D183" s="2" t="s">
        <v>264</v>
      </c>
      <c r="E183" s="2" t="s">
        <v>13</v>
      </c>
      <c r="H183" s="2" t="s">
        <v>464</v>
      </c>
      <c r="N183" s="2" t="s">
        <v>119</v>
      </c>
      <c r="O183" s="2" t="s">
        <v>570</v>
      </c>
      <c r="P183" s="2" t="s">
        <v>104</v>
      </c>
      <c r="Q183" s="2"/>
      <c r="R183" s="2"/>
      <c r="S183" s="2" t="s">
        <v>13</v>
      </c>
      <c r="T183" s="2" t="s">
        <v>13</v>
      </c>
      <c r="U183" s="2" t="s">
        <v>13</v>
      </c>
      <c r="V183" s="2" t="s">
        <v>13</v>
      </c>
      <c r="W183" s="2" t="str">
        <f>Tableau12[[#This Row],[N° dossier]]&amp;Tableau12[[#This Row],[Colonne1]]</f>
        <v>2021382851O</v>
      </c>
    </row>
    <row r="184" spans="1:23" x14ac:dyDescent="0.3">
      <c r="A184" s="2" t="s">
        <v>0</v>
      </c>
      <c r="B184" s="2" t="s">
        <v>264</v>
      </c>
      <c r="C184" s="2" t="s">
        <v>226</v>
      </c>
      <c r="D184" s="2" t="s">
        <v>264</v>
      </c>
      <c r="E184" s="2" t="s">
        <v>13</v>
      </c>
      <c r="H184" s="2" t="s">
        <v>471</v>
      </c>
      <c r="N184" s="2" t="s">
        <v>119</v>
      </c>
      <c r="O184" s="2" t="s">
        <v>570</v>
      </c>
      <c r="P184" s="2" t="s">
        <v>104</v>
      </c>
      <c r="Q184" s="2"/>
      <c r="R184" s="2"/>
      <c r="S184" s="2" t="s">
        <v>13</v>
      </c>
      <c r="T184" s="2" t="s">
        <v>13</v>
      </c>
      <c r="U184" s="2" t="s">
        <v>13</v>
      </c>
      <c r="V184" s="2" t="s">
        <v>13</v>
      </c>
      <c r="W184" s="2" t="str">
        <f>Tableau12[[#This Row],[N° dossier]]&amp;Tableau12[[#This Row],[Colonne1]]</f>
        <v>2021382852O</v>
      </c>
    </row>
    <row r="185" spans="1:23" x14ac:dyDescent="0.3">
      <c r="A185" s="2" t="s">
        <v>0</v>
      </c>
      <c r="B185" s="2" t="s">
        <v>264</v>
      </c>
      <c r="C185" s="2" t="s">
        <v>226</v>
      </c>
      <c r="D185" s="2" t="s">
        <v>264</v>
      </c>
      <c r="E185" s="2" t="s">
        <v>13</v>
      </c>
      <c r="H185" s="2" t="s">
        <v>496</v>
      </c>
      <c r="N185" s="2" t="s">
        <v>132</v>
      </c>
      <c r="O185" s="2" t="s">
        <v>53</v>
      </c>
      <c r="P185" s="2" t="s">
        <v>34</v>
      </c>
      <c r="Q185" s="2"/>
      <c r="R185" s="2"/>
      <c r="S185" s="2" t="s">
        <v>13</v>
      </c>
      <c r="T185" s="2" t="s">
        <v>13</v>
      </c>
      <c r="U185" s="2" t="s">
        <v>13</v>
      </c>
      <c r="V185" s="2" t="s">
        <v>13</v>
      </c>
      <c r="W185" s="2" t="str">
        <f>Tableau12[[#This Row],[N° dossier]]&amp;Tableau12[[#This Row],[Colonne1]]</f>
        <v>2022086940O</v>
      </c>
    </row>
    <row r="186" spans="1:23" x14ac:dyDescent="0.3">
      <c r="A186" s="2" t="s">
        <v>0</v>
      </c>
      <c r="B186" s="2" t="s">
        <v>264</v>
      </c>
      <c r="C186" s="2" t="s">
        <v>226</v>
      </c>
      <c r="D186" s="2" t="s">
        <v>264</v>
      </c>
      <c r="E186" s="2" t="s">
        <v>13</v>
      </c>
      <c r="H186" s="2" t="s">
        <v>463</v>
      </c>
      <c r="N186" s="2" t="s">
        <v>117</v>
      </c>
      <c r="O186" s="2" t="s">
        <v>515</v>
      </c>
      <c r="P186" s="2" t="s">
        <v>135</v>
      </c>
      <c r="Q186" s="2"/>
      <c r="R186" s="2"/>
      <c r="S186" s="2" t="s">
        <v>13</v>
      </c>
      <c r="T186" s="2" t="s">
        <v>13</v>
      </c>
      <c r="U186" s="2" t="s">
        <v>13</v>
      </c>
      <c r="V186" s="2" t="s">
        <v>13</v>
      </c>
      <c r="W186" s="2" t="str">
        <f>Tableau12[[#This Row],[N° dossier]]&amp;Tableau12[[#This Row],[Colonne1]]</f>
        <v>2022082020O</v>
      </c>
    </row>
    <row r="187" spans="1:23" x14ac:dyDescent="0.3">
      <c r="A187" s="2" t="s">
        <v>0</v>
      </c>
      <c r="B187" s="2" t="s">
        <v>264</v>
      </c>
      <c r="C187" s="2" t="s">
        <v>226</v>
      </c>
      <c r="D187" s="2" t="s">
        <v>264</v>
      </c>
      <c r="E187" s="2" t="s">
        <v>13</v>
      </c>
      <c r="H187" s="2" t="s">
        <v>317</v>
      </c>
      <c r="N187" s="2" t="s">
        <v>16</v>
      </c>
      <c r="O187" s="2" t="s">
        <v>529</v>
      </c>
      <c r="P187" s="2" t="s">
        <v>117</v>
      </c>
      <c r="Q187" s="2"/>
      <c r="R187" s="2"/>
      <c r="S187" s="2" t="s">
        <v>13</v>
      </c>
      <c r="T187" s="2" t="s">
        <v>13</v>
      </c>
      <c r="U187" s="2" t="s">
        <v>13</v>
      </c>
      <c r="V187" s="2" t="s">
        <v>13</v>
      </c>
      <c r="W187" s="2" t="str">
        <f>Tableau12[[#This Row],[N° dossier]]&amp;Tableau12[[#This Row],[Colonne1]]</f>
        <v>2022090865O</v>
      </c>
    </row>
    <row r="188" spans="1:23" x14ac:dyDescent="0.3">
      <c r="A188" s="2" t="s">
        <v>0</v>
      </c>
      <c r="B188" s="2" t="s">
        <v>264</v>
      </c>
      <c r="C188" s="2" t="s">
        <v>226</v>
      </c>
      <c r="D188" s="2" t="s">
        <v>264</v>
      </c>
      <c r="E188" s="2" t="s">
        <v>13</v>
      </c>
      <c r="H188" s="2" t="s">
        <v>401</v>
      </c>
      <c r="N188" s="2" t="s">
        <v>16</v>
      </c>
      <c r="O188" s="2" t="s">
        <v>256</v>
      </c>
      <c r="P188" s="2" t="s">
        <v>392</v>
      </c>
      <c r="Q188" s="2"/>
      <c r="R188" s="2"/>
      <c r="S188" s="2" t="s">
        <v>13</v>
      </c>
      <c r="T188" s="2" t="s">
        <v>13</v>
      </c>
      <c r="U188" s="2" t="s">
        <v>13</v>
      </c>
      <c r="V188" s="2" t="s">
        <v>13</v>
      </c>
      <c r="W188" s="2" t="str">
        <f>Tableau12[[#This Row],[N° dossier]]&amp;Tableau12[[#This Row],[Colonne1]]</f>
        <v>2022040067O</v>
      </c>
    </row>
    <row r="189" spans="1:23" x14ac:dyDescent="0.3">
      <c r="A189" s="2" t="s">
        <v>0</v>
      </c>
      <c r="B189" s="2" t="s">
        <v>264</v>
      </c>
      <c r="C189" s="2" t="s">
        <v>226</v>
      </c>
      <c r="D189" s="2" t="s">
        <v>264</v>
      </c>
      <c r="E189" s="2" t="s">
        <v>13</v>
      </c>
      <c r="H189" s="2" t="s">
        <v>311</v>
      </c>
      <c r="N189" s="2" t="s">
        <v>110</v>
      </c>
      <c r="O189" s="2" t="s">
        <v>250</v>
      </c>
      <c r="P189" s="2" t="s">
        <v>54</v>
      </c>
      <c r="Q189" s="2"/>
      <c r="R189" s="2"/>
      <c r="S189" s="2" t="s">
        <v>13</v>
      </c>
      <c r="T189" s="2" t="s">
        <v>13</v>
      </c>
      <c r="U189" s="2" t="s">
        <v>13</v>
      </c>
      <c r="V189" s="2" t="s">
        <v>13</v>
      </c>
      <c r="W189" s="2" t="str">
        <f>Tableau12[[#This Row],[N° dossier]]&amp;Tableau12[[#This Row],[Colonne1]]</f>
        <v>2022092418O</v>
      </c>
    </row>
    <row r="190" spans="1:23" x14ac:dyDescent="0.3">
      <c r="Q190" s="2"/>
      <c r="R190" s="2"/>
    </row>
    <row r="191" spans="1:23" x14ac:dyDescent="0.3">
      <c r="Q191" s="2"/>
      <c r="R191" s="2"/>
    </row>
    <row r="192" spans="1:23" x14ac:dyDescent="0.3">
      <c r="Q192" s="2"/>
      <c r="R192" s="2"/>
    </row>
    <row r="193" spans="17:18" x14ac:dyDescent="0.3">
      <c r="Q193" s="2"/>
      <c r="R193" s="2"/>
    </row>
    <row r="194" spans="17:18" x14ac:dyDescent="0.3">
      <c r="Q194" s="2"/>
      <c r="R194" s="2"/>
    </row>
    <row r="195" spans="17:18" x14ac:dyDescent="0.3">
      <c r="Q195" s="2"/>
      <c r="R195" s="2"/>
    </row>
    <row r="196" spans="17:18" x14ac:dyDescent="0.3">
      <c r="Q196" s="2"/>
      <c r="R196" s="2"/>
    </row>
    <row r="197" spans="17:18" x14ac:dyDescent="0.3">
      <c r="Q197" s="2"/>
      <c r="R197" s="2"/>
    </row>
    <row r="198" spans="17:18" x14ac:dyDescent="0.3">
      <c r="Q198" s="2"/>
      <c r="R198" s="2"/>
    </row>
    <row r="199" spans="17:18" x14ac:dyDescent="0.3">
      <c r="Q199" s="2"/>
      <c r="R199" s="2"/>
    </row>
    <row r="200" spans="17:18" x14ac:dyDescent="0.3">
      <c r="Q200" s="2"/>
      <c r="R200" s="2"/>
    </row>
    <row r="201" spans="17:18" x14ac:dyDescent="0.3">
      <c r="Q201" s="2"/>
      <c r="R201" s="2"/>
    </row>
    <row r="202" spans="17:18" x14ac:dyDescent="0.3">
      <c r="Q202" s="2"/>
      <c r="R202" s="2"/>
    </row>
    <row r="203" spans="17:18" x14ac:dyDescent="0.3">
      <c r="Q203" s="2"/>
      <c r="R203" s="2"/>
    </row>
    <row r="204" spans="17:18" x14ac:dyDescent="0.3">
      <c r="Q204" s="2"/>
      <c r="R204" s="2"/>
    </row>
    <row r="205" spans="17:18" x14ac:dyDescent="0.3">
      <c r="Q205" s="2"/>
      <c r="R205" s="2"/>
    </row>
    <row r="206" spans="17:18" x14ac:dyDescent="0.3">
      <c r="Q206" s="2"/>
      <c r="R206" s="2"/>
    </row>
    <row r="207" spans="17:18" x14ac:dyDescent="0.3">
      <c r="Q207" s="2"/>
      <c r="R207" s="2"/>
    </row>
    <row r="208" spans="17:18" x14ac:dyDescent="0.3">
      <c r="Q208" s="2"/>
      <c r="R208" s="2"/>
    </row>
    <row r="209" spans="17:18" x14ac:dyDescent="0.3">
      <c r="Q209" s="2"/>
      <c r="R209" s="2"/>
    </row>
    <row r="210" spans="17:18" x14ac:dyDescent="0.3">
      <c r="Q210" s="2"/>
      <c r="R210" s="2"/>
    </row>
    <row r="211" spans="17:18" x14ac:dyDescent="0.3">
      <c r="Q211" s="2"/>
      <c r="R211" s="2"/>
    </row>
    <row r="212" spans="17:18" x14ac:dyDescent="0.3">
      <c r="Q212" s="2"/>
      <c r="R212" s="2"/>
    </row>
    <row r="213" spans="17:18" x14ac:dyDescent="0.3">
      <c r="Q213" s="2"/>
      <c r="R213" s="2"/>
    </row>
    <row r="214" spans="17:18" x14ac:dyDescent="0.3">
      <c r="Q214" s="2"/>
      <c r="R214" s="2"/>
    </row>
    <row r="215" spans="17:18" x14ac:dyDescent="0.3">
      <c r="Q215" s="2"/>
      <c r="R215" s="2"/>
    </row>
    <row r="216" spans="17:18" x14ac:dyDescent="0.3">
      <c r="Q216" s="2"/>
      <c r="R216" s="2"/>
    </row>
    <row r="217" spans="17:18" x14ac:dyDescent="0.3">
      <c r="Q217" s="2"/>
      <c r="R217" s="2"/>
    </row>
    <row r="218" spans="17:18" x14ac:dyDescent="0.3">
      <c r="Q218" s="2"/>
      <c r="R218" s="2"/>
    </row>
    <row r="219" spans="17:18" x14ac:dyDescent="0.3">
      <c r="Q219" s="2"/>
      <c r="R219" s="2"/>
    </row>
    <row r="220" spans="17:18" x14ac:dyDescent="0.3">
      <c r="Q220" s="2"/>
      <c r="R220" s="2"/>
    </row>
    <row r="221" spans="17:18" x14ac:dyDescent="0.3">
      <c r="Q221" s="2"/>
      <c r="R221" s="2"/>
    </row>
    <row r="222" spans="17:18" x14ac:dyDescent="0.3">
      <c r="Q222" s="2"/>
      <c r="R222" s="2"/>
    </row>
    <row r="223" spans="17:18" x14ac:dyDescent="0.3">
      <c r="Q223" s="2"/>
      <c r="R223" s="2"/>
    </row>
    <row r="224" spans="17:18" x14ac:dyDescent="0.3">
      <c r="Q224" s="2"/>
      <c r="R224" s="2"/>
    </row>
    <row r="225" spans="17:18" x14ac:dyDescent="0.3">
      <c r="Q225" s="2"/>
      <c r="R225" s="2"/>
    </row>
    <row r="226" spans="17:18" x14ac:dyDescent="0.3">
      <c r="Q226" s="2"/>
      <c r="R226" s="2"/>
    </row>
    <row r="227" spans="17:18" x14ac:dyDescent="0.3">
      <c r="Q227" s="2"/>
      <c r="R227" s="2"/>
    </row>
    <row r="228" spans="17:18" x14ac:dyDescent="0.3">
      <c r="Q228" s="2"/>
      <c r="R228" s="2"/>
    </row>
    <row r="229" spans="17:18" x14ac:dyDescent="0.3">
      <c r="Q229" s="2"/>
      <c r="R229" s="2"/>
    </row>
    <row r="230" spans="17:18" x14ac:dyDescent="0.3">
      <c r="Q230" s="2"/>
      <c r="R230" s="2"/>
    </row>
    <row r="231" spans="17:18" x14ac:dyDescent="0.3">
      <c r="Q231" s="2"/>
      <c r="R231" s="2"/>
    </row>
    <row r="232" spans="17:18" x14ac:dyDescent="0.3">
      <c r="Q232" s="2"/>
      <c r="R232" s="2"/>
    </row>
    <row r="233" spans="17:18" x14ac:dyDescent="0.3">
      <c r="Q233" s="2"/>
      <c r="R233" s="2"/>
    </row>
    <row r="234" spans="17:18" x14ac:dyDescent="0.3">
      <c r="Q234" s="2"/>
      <c r="R234" s="2"/>
    </row>
    <row r="235" spans="17:18" x14ac:dyDescent="0.3">
      <c r="Q235" s="2"/>
      <c r="R235" s="2"/>
    </row>
    <row r="236" spans="17:18" x14ac:dyDescent="0.3">
      <c r="Q236" s="2"/>
      <c r="R236" s="2"/>
    </row>
    <row r="237" spans="17:18" x14ac:dyDescent="0.3">
      <c r="Q237" s="2"/>
      <c r="R237" s="2"/>
    </row>
    <row r="238" spans="17:18" x14ac:dyDescent="0.3">
      <c r="Q238" s="2"/>
      <c r="R238" s="2"/>
    </row>
    <row r="239" spans="17:18" x14ac:dyDescent="0.3">
      <c r="Q239" s="2"/>
      <c r="R239" s="2"/>
    </row>
    <row r="240" spans="17:18" x14ac:dyDescent="0.3">
      <c r="Q240" s="2"/>
      <c r="R240" s="2"/>
    </row>
    <row r="241" spans="17:18" x14ac:dyDescent="0.3">
      <c r="Q241" s="2"/>
      <c r="R241" s="2"/>
    </row>
    <row r="242" spans="17:18" x14ac:dyDescent="0.3">
      <c r="Q242" s="2"/>
      <c r="R242" s="2"/>
    </row>
    <row r="243" spans="17:18" x14ac:dyDescent="0.3">
      <c r="Q243" s="2"/>
      <c r="R243" s="2"/>
    </row>
    <row r="244" spans="17:18" x14ac:dyDescent="0.3">
      <c r="Q244" s="2"/>
      <c r="R244" s="2"/>
    </row>
    <row r="245" spans="17:18" x14ac:dyDescent="0.3">
      <c r="Q245" s="2"/>
      <c r="R245" s="2"/>
    </row>
    <row r="246" spans="17:18" x14ac:dyDescent="0.3">
      <c r="Q246" s="2"/>
      <c r="R246" s="2"/>
    </row>
    <row r="247" spans="17:18" x14ac:dyDescent="0.3">
      <c r="Q247" s="2"/>
      <c r="R247" s="2"/>
    </row>
    <row r="248" spans="17:18" x14ac:dyDescent="0.3">
      <c r="Q248" s="2"/>
      <c r="R248" s="2"/>
    </row>
    <row r="249" spans="17:18" x14ac:dyDescent="0.3">
      <c r="Q249" s="2"/>
      <c r="R249" s="2"/>
    </row>
    <row r="250" spans="17:18" x14ac:dyDescent="0.3">
      <c r="Q250" s="2"/>
      <c r="R250" s="2"/>
    </row>
    <row r="251" spans="17:18" x14ac:dyDescent="0.3">
      <c r="Q251" s="2"/>
      <c r="R251" s="2"/>
    </row>
    <row r="252" spans="17:18" x14ac:dyDescent="0.3">
      <c r="Q252" s="2"/>
      <c r="R252" s="2"/>
    </row>
    <row r="253" spans="17:18" x14ac:dyDescent="0.3">
      <c r="Q253" s="2"/>
      <c r="R253" s="2"/>
    </row>
    <row r="254" spans="17:18" x14ac:dyDescent="0.3">
      <c r="Q254" s="2"/>
      <c r="R254" s="2"/>
    </row>
    <row r="255" spans="17:18" x14ac:dyDescent="0.3">
      <c r="Q255" s="2"/>
      <c r="R255" s="2"/>
    </row>
    <row r="256" spans="17:18" x14ac:dyDescent="0.3">
      <c r="Q256" s="2"/>
      <c r="R256" s="2"/>
    </row>
    <row r="257" spans="17:18" x14ac:dyDescent="0.3">
      <c r="Q257" s="2"/>
      <c r="R257" s="2"/>
    </row>
    <row r="258" spans="17:18" x14ac:dyDescent="0.3">
      <c r="Q258" s="2"/>
      <c r="R258" s="2"/>
    </row>
    <row r="259" spans="17:18" x14ac:dyDescent="0.3">
      <c r="Q259" s="2"/>
      <c r="R259" s="2"/>
    </row>
    <row r="260" spans="17:18" x14ac:dyDescent="0.3">
      <c r="Q260" s="2"/>
      <c r="R260" s="2"/>
    </row>
    <row r="261" spans="17:18" x14ac:dyDescent="0.3">
      <c r="Q261" s="2"/>
      <c r="R261" s="2"/>
    </row>
    <row r="262" spans="17:18" x14ac:dyDescent="0.3">
      <c r="Q262" s="2"/>
      <c r="R262" s="2"/>
    </row>
    <row r="263" spans="17:18" x14ac:dyDescent="0.3">
      <c r="Q263" s="2"/>
      <c r="R263" s="2"/>
    </row>
    <row r="264" spans="17:18" x14ac:dyDescent="0.3">
      <c r="Q264" s="2"/>
      <c r="R264" s="2"/>
    </row>
    <row r="265" spans="17:18" x14ac:dyDescent="0.3">
      <c r="Q265" s="2"/>
      <c r="R265" s="2"/>
    </row>
    <row r="266" spans="17:18" x14ac:dyDescent="0.3">
      <c r="Q266" s="2"/>
      <c r="R266" s="2"/>
    </row>
    <row r="267" spans="17:18" x14ac:dyDescent="0.3">
      <c r="Q267" s="2"/>
      <c r="R267" s="2"/>
    </row>
    <row r="268" spans="17:18" x14ac:dyDescent="0.3">
      <c r="Q268" s="2"/>
      <c r="R268" s="2"/>
    </row>
    <row r="269" spans="17:18" x14ac:dyDescent="0.3">
      <c r="Q269" s="2"/>
      <c r="R269" s="2"/>
    </row>
    <row r="270" spans="17:18" x14ac:dyDescent="0.3">
      <c r="Q270" s="2"/>
      <c r="R270" s="2"/>
    </row>
    <row r="271" spans="17:18" x14ac:dyDescent="0.3">
      <c r="Q271" s="2"/>
      <c r="R271" s="2"/>
    </row>
    <row r="272" spans="17:18" x14ac:dyDescent="0.3">
      <c r="Q272" s="2"/>
      <c r="R272" s="2"/>
    </row>
    <row r="273" spans="17:18" x14ac:dyDescent="0.3">
      <c r="Q273" s="2"/>
      <c r="R273" s="2"/>
    </row>
    <row r="274" spans="17:18" x14ac:dyDescent="0.3">
      <c r="Q274" s="2"/>
      <c r="R274" s="2"/>
    </row>
    <row r="275" spans="17:18" x14ac:dyDescent="0.3">
      <c r="Q275" s="2"/>
      <c r="R275" s="2"/>
    </row>
    <row r="276" spans="17:18" x14ac:dyDescent="0.3">
      <c r="Q276" s="2"/>
      <c r="R276" s="2"/>
    </row>
    <row r="277" spans="17:18" x14ac:dyDescent="0.3">
      <c r="Q277" s="2"/>
      <c r="R277" s="2"/>
    </row>
    <row r="278" spans="17:18" x14ac:dyDescent="0.3">
      <c r="Q278" s="2"/>
      <c r="R278" s="2"/>
    </row>
    <row r="279" spans="17:18" x14ac:dyDescent="0.3">
      <c r="Q279" s="2"/>
      <c r="R279" s="2"/>
    </row>
    <row r="280" spans="17:18" x14ac:dyDescent="0.3">
      <c r="Q280" s="2"/>
      <c r="R280" s="2"/>
    </row>
    <row r="281" spans="17:18" x14ac:dyDescent="0.3">
      <c r="Q281" s="2"/>
      <c r="R281" s="2"/>
    </row>
    <row r="282" spans="17:18" x14ac:dyDescent="0.3">
      <c r="Q282" s="2"/>
      <c r="R282" s="2"/>
    </row>
    <row r="283" spans="17:18" x14ac:dyDescent="0.3">
      <c r="Q283" s="2"/>
      <c r="R283" s="2"/>
    </row>
    <row r="284" spans="17:18" x14ac:dyDescent="0.3">
      <c r="Q284" s="2"/>
      <c r="R284" s="2"/>
    </row>
    <row r="285" spans="17:18" x14ac:dyDescent="0.3">
      <c r="Q285" s="2"/>
      <c r="R285" s="2"/>
    </row>
    <row r="286" spans="17:18" x14ac:dyDescent="0.3">
      <c r="Q286" s="2"/>
      <c r="R286" s="2"/>
    </row>
    <row r="287" spans="17:18" x14ac:dyDescent="0.3">
      <c r="Q287" s="2"/>
      <c r="R287" s="2"/>
    </row>
    <row r="288" spans="17:18" x14ac:dyDescent="0.3">
      <c r="Q288" s="2"/>
      <c r="R288" s="2"/>
    </row>
    <row r="289" spans="17:18" x14ac:dyDescent="0.3">
      <c r="Q289" s="2"/>
      <c r="R289" s="2"/>
    </row>
    <row r="290" spans="17:18" x14ac:dyDescent="0.3">
      <c r="Q290" s="2"/>
      <c r="R290" s="2"/>
    </row>
    <row r="291" spans="17:18" x14ac:dyDescent="0.3">
      <c r="Q291" s="2"/>
      <c r="R291" s="2"/>
    </row>
    <row r="292" spans="17:18" x14ac:dyDescent="0.3">
      <c r="Q292" s="2"/>
      <c r="R292" s="2"/>
    </row>
    <row r="293" spans="17:18" x14ac:dyDescent="0.3">
      <c r="Q293" s="2"/>
      <c r="R293" s="2"/>
    </row>
    <row r="294" spans="17:18" x14ac:dyDescent="0.3">
      <c r="Q294" s="2"/>
      <c r="R294" s="2"/>
    </row>
    <row r="295" spans="17:18" x14ac:dyDescent="0.3">
      <c r="Q295" s="2"/>
      <c r="R295" s="2"/>
    </row>
    <row r="296" spans="17:18" x14ac:dyDescent="0.3">
      <c r="Q296" s="2"/>
      <c r="R296" s="2"/>
    </row>
    <row r="297" spans="17:18" x14ac:dyDescent="0.3">
      <c r="Q297" s="2"/>
      <c r="R297" s="2"/>
    </row>
    <row r="298" spans="17:18" x14ac:dyDescent="0.3">
      <c r="Q298" s="2"/>
      <c r="R298" s="2"/>
    </row>
    <row r="299" spans="17:18" x14ac:dyDescent="0.3">
      <c r="Q299" s="2"/>
      <c r="R299" s="2"/>
    </row>
    <row r="300" spans="17:18" x14ac:dyDescent="0.3">
      <c r="Q300" s="2"/>
      <c r="R300" s="2"/>
    </row>
    <row r="301" spans="17:18" x14ac:dyDescent="0.3">
      <c r="Q301" s="2"/>
      <c r="R301" s="2"/>
    </row>
    <row r="302" spans="17:18" x14ac:dyDescent="0.3">
      <c r="Q302" s="2"/>
      <c r="R302" s="2"/>
    </row>
    <row r="303" spans="17:18" x14ac:dyDescent="0.3">
      <c r="Q303" s="2"/>
      <c r="R303" s="2"/>
    </row>
    <row r="304" spans="17:18" x14ac:dyDescent="0.3">
      <c r="Q304" s="2"/>
      <c r="R304" s="2"/>
    </row>
    <row r="305" spans="17:18" x14ac:dyDescent="0.3">
      <c r="Q305" s="2"/>
      <c r="R305" s="2"/>
    </row>
    <row r="306" spans="17:18" x14ac:dyDescent="0.3">
      <c r="Q306" s="2"/>
      <c r="R306" s="2"/>
    </row>
    <row r="307" spans="17:18" x14ac:dyDescent="0.3">
      <c r="Q307" s="2"/>
      <c r="R307" s="2"/>
    </row>
    <row r="308" spans="17:18" x14ac:dyDescent="0.3">
      <c r="Q308" s="2"/>
      <c r="R308" s="2"/>
    </row>
    <row r="309" spans="17:18" x14ac:dyDescent="0.3">
      <c r="Q309" s="2"/>
      <c r="R309" s="2"/>
    </row>
    <row r="310" spans="17:18" x14ac:dyDescent="0.3">
      <c r="Q310" s="2"/>
      <c r="R310" s="2"/>
    </row>
    <row r="311" spans="17:18" x14ac:dyDescent="0.3">
      <c r="Q311" s="2"/>
      <c r="R311" s="2"/>
    </row>
    <row r="312" spans="17:18" x14ac:dyDescent="0.3">
      <c r="Q312" s="2"/>
      <c r="R312" s="2"/>
    </row>
    <row r="313" spans="17:18" x14ac:dyDescent="0.3">
      <c r="Q313" s="2"/>
      <c r="R313" s="2"/>
    </row>
    <row r="314" spans="17:18" x14ac:dyDescent="0.3">
      <c r="Q314" s="2"/>
      <c r="R314" s="2"/>
    </row>
    <row r="315" spans="17:18" x14ac:dyDescent="0.3">
      <c r="Q315" s="2"/>
      <c r="R315" s="2"/>
    </row>
    <row r="316" spans="17:18" x14ac:dyDescent="0.3">
      <c r="Q316" s="2"/>
      <c r="R316" s="2"/>
    </row>
    <row r="317" spans="17:18" x14ac:dyDescent="0.3">
      <c r="Q317" s="2"/>
      <c r="R317" s="2"/>
    </row>
    <row r="318" spans="17:18" x14ac:dyDescent="0.3">
      <c r="Q318" s="2"/>
      <c r="R318" s="2"/>
    </row>
    <row r="319" spans="17:18" x14ac:dyDescent="0.3">
      <c r="Q319" s="2"/>
      <c r="R319" s="2"/>
    </row>
    <row r="320" spans="17:18" x14ac:dyDescent="0.3">
      <c r="Q320" s="2"/>
      <c r="R320" s="2"/>
    </row>
    <row r="321" spans="17:18" x14ac:dyDescent="0.3">
      <c r="Q321" s="2"/>
      <c r="R321" s="2"/>
    </row>
    <row r="322" spans="17:18" x14ac:dyDescent="0.3">
      <c r="Q322" s="2"/>
      <c r="R322" s="2"/>
    </row>
    <row r="323" spans="17:18" x14ac:dyDescent="0.3">
      <c r="Q323" s="2"/>
      <c r="R323" s="2"/>
    </row>
    <row r="324" spans="17:18" x14ac:dyDescent="0.3">
      <c r="Q324" s="2"/>
      <c r="R324" s="2"/>
    </row>
    <row r="325" spans="17:18" x14ac:dyDescent="0.3">
      <c r="Q325" s="2"/>
      <c r="R325" s="2"/>
    </row>
    <row r="326" spans="17:18" x14ac:dyDescent="0.3">
      <c r="Q326" s="2"/>
      <c r="R326" s="2"/>
    </row>
    <row r="327" spans="17:18" x14ac:dyDescent="0.3">
      <c r="Q327" s="2"/>
      <c r="R327" s="2"/>
    </row>
    <row r="328" spans="17:18" x14ac:dyDescent="0.3">
      <c r="Q328" s="2"/>
      <c r="R328" s="2"/>
    </row>
    <row r="329" spans="17:18" x14ac:dyDescent="0.3">
      <c r="Q329" s="2"/>
      <c r="R329" s="2"/>
    </row>
    <row r="330" spans="17:18" x14ac:dyDescent="0.3">
      <c r="Q330" s="2"/>
      <c r="R330" s="2"/>
    </row>
    <row r="331" spans="17:18" x14ac:dyDescent="0.3">
      <c r="Q331" s="2"/>
      <c r="R331" s="2"/>
    </row>
    <row r="332" spans="17:18" x14ac:dyDescent="0.3">
      <c r="Q332" s="2"/>
      <c r="R332" s="2"/>
    </row>
    <row r="333" spans="17:18" x14ac:dyDescent="0.3">
      <c r="Q333" s="2"/>
      <c r="R333" s="2"/>
    </row>
    <row r="334" spans="17:18" x14ac:dyDescent="0.3">
      <c r="Q334" s="2"/>
      <c r="R334" s="2"/>
    </row>
    <row r="335" spans="17:18" x14ac:dyDescent="0.3">
      <c r="Q335" s="2"/>
      <c r="R335" s="2"/>
    </row>
    <row r="336" spans="17:18" x14ac:dyDescent="0.3">
      <c r="Q336" s="2"/>
      <c r="R336" s="2"/>
    </row>
    <row r="337" spans="17:18" x14ac:dyDescent="0.3">
      <c r="Q337" s="2"/>
      <c r="R337" s="2"/>
    </row>
    <row r="338" spans="17:18" x14ac:dyDescent="0.3">
      <c r="Q338" s="2"/>
      <c r="R338" s="2"/>
    </row>
    <row r="339" spans="17:18" x14ac:dyDescent="0.3">
      <c r="Q339" s="2"/>
      <c r="R339" s="2"/>
    </row>
    <row r="340" spans="17:18" x14ac:dyDescent="0.3">
      <c r="Q340" s="2"/>
      <c r="R340" s="2"/>
    </row>
    <row r="341" spans="17:18" x14ac:dyDescent="0.3">
      <c r="Q341" s="2"/>
      <c r="R341" s="2"/>
    </row>
    <row r="342" spans="17:18" x14ac:dyDescent="0.3">
      <c r="Q342" s="2"/>
      <c r="R342" s="2"/>
    </row>
    <row r="343" spans="17:18" x14ac:dyDescent="0.3">
      <c r="Q343" s="2"/>
      <c r="R343" s="2"/>
    </row>
    <row r="344" spans="17:18" x14ac:dyDescent="0.3">
      <c r="Q344" s="2"/>
      <c r="R344" s="2"/>
    </row>
    <row r="345" spans="17:18" x14ac:dyDescent="0.3">
      <c r="Q345" s="2"/>
      <c r="R345" s="2"/>
    </row>
    <row r="346" spans="17:18" x14ac:dyDescent="0.3">
      <c r="Q346" s="2"/>
      <c r="R346" s="2"/>
    </row>
    <row r="347" spans="17:18" x14ac:dyDescent="0.3">
      <c r="Q347" s="2"/>
      <c r="R347" s="2"/>
    </row>
    <row r="348" spans="17:18" x14ac:dyDescent="0.3">
      <c r="Q348" s="2"/>
      <c r="R348" s="2"/>
    </row>
    <row r="349" spans="17:18" x14ac:dyDescent="0.3">
      <c r="Q349" s="2"/>
      <c r="R349" s="2"/>
    </row>
    <row r="350" spans="17:18" x14ac:dyDescent="0.3">
      <c r="Q350" s="2"/>
      <c r="R350" s="2"/>
    </row>
    <row r="351" spans="17:18" x14ac:dyDescent="0.3">
      <c r="Q351" s="2"/>
      <c r="R351" s="2"/>
    </row>
    <row r="352" spans="17:18" x14ac:dyDescent="0.3">
      <c r="Q352" s="2"/>
      <c r="R352" s="2"/>
    </row>
    <row r="353" spans="17:18" x14ac:dyDescent="0.3">
      <c r="Q353" s="2"/>
      <c r="R353" s="2"/>
    </row>
    <row r="354" spans="17:18" x14ac:dyDescent="0.3">
      <c r="Q354" s="2"/>
      <c r="R354" s="2"/>
    </row>
    <row r="355" spans="17:18" x14ac:dyDescent="0.3">
      <c r="Q355" s="2"/>
      <c r="R355" s="2"/>
    </row>
    <row r="356" spans="17:18" x14ac:dyDescent="0.3">
      <c r="Q356" s="2"/>
      <c r="R356" s="2"/>
    </row>
    <row r="357" spans="17:18" x14ac:dyDescent="0.3">
      <c r="Q357" s="2"/>
      <c r="R357" s="2"/>
    </row>
    <row r="358" spans="17:18" x14ac:dyDescent="0.3">
      <c r="Q358" s="2"/>
      <c r="R358" s="2"/>
    </row>
    <row r="359" spans="17:18" x14ac:dyDescent="0.3">
      <c r="Q359" s="2"/>
      <c r="R359" s="2"/>
    </row>
    <row r="360" spans="17:18" x14ac:dyDescent="0.3">
      <c r="Q360" s="2"/>
      <c r="R360" s="2"/>
    </row>
    <row r="361" spans="17:18" x14ac:dyDescent="0.3">
      <c r="Q361" s="2"/>
      <c r="R361" s="2"/>
    </row>
    <row r="362" spans="17:18" x14ac:dyDescent="0.3">
      <c r="Q362" s="2"/>
      <c r="R362" s="2"/>
    </row>
    <row r="363" spans="17:18" x14ac:dyDescent="0.3">
      <c r="Q363" s="2"/>
      <c r="R363" s="2"/>
    </row>
    <row r="364" spans="17:18" x14ac:dyDescent="0.3">
      <c r="Q364" s="2"/>
      <c r="R364" s="2"/>
    </row>
    <row r="365" spans="17:18" x14ac:dyDescent="0.3">
      <c r="Q365" s="2"/>
      <c r="R365" s="2"/>
    </row>
    <row r="366" spans="17:18" x14ac:dyDescent="0.3">
      <c r="Q366" s="2"/>
      <c r="R366" s="2"/>
    </row>
    <row r="367" spans="17:18" x14ac:dyDescent="0.3">
      <c r="Q367" s="2"/>
      <c r="R367" s="2"/>
    </row>
    <row r="368" spans="17:18" x14ac:dyDescent="0.3">
      <c r="Q368" s="2"/>
      <c r="R368" s="2"/>
    </row>
    <row r="369" spans="17:18" x14ac:dyDescent="0.3">
      <c r="Q369" s="2"/>
      <c r="R369" s="2"/>
    </row>
    <row r="370" spans="17:18" x14ac:dyDescent="0.3">
      <c r="Q370" s="2"/>
      <c r="R370" s="2"/>
    </row>
    <row r="371" spans="17:18" x14ac:dyDescent="0.3">
      <c r="Q371" s="2"/>
      <c r="R371" s="2"/>
    </row>
    <row r="372" spans="17:18" x14ac:dyDescent="0.3">
      <c r="Q372" s="2"/>
      <c r="R372" s="2"/>
    </row>
    <row r="373" spans="17:18" x14ac:dyDescent="0.3">
      <c r="Q373" s="2"/>
      <c r="R373" s="2"/>
    </row>
    <row r="374" spans="17:18" x14ac:dyDescent="0.3">
      <c r="Q374" s="2"/>
      <c r="R374" s="2"/>
    </row>
    <row r="375" spans="17:18" x14ac:dyDescent="0.3">
      <c r="Q375" s="2"/>
      <c r="R375" s="2"/>
    </row>
    <row r="376" spans="17:18" x14ac:dyDescent="0.3">
      <c r="Q376" s="2"/>
      <c r="R376" s="2"/>
    </row>
    <row r="377" spans="17:18" x14ac:dyDescent="0.3">
      <c r="Q377" s="2"/>
      <c r="R377" s="2"/>
    </row>
    <row r="378" spans="17:18" x14ac:dyDescent="0.3">
      <c r="Q378" s="2"/>
      <c r="R378" s="2"/>
    </row>
    <row r="379" spans="17:18" x14ac:dyDescent="0.3">
      <c r="Q379" s="2"/>
      <c r="R379" s="2"/>
    </row>
    <row r="380" spans="17:18" x14ac:dyDescent="0.3">
      <c r="Q380" s="2"/>
      <c r="R380" s="2"/>
    </row>
    <row r="381" spans="17:18" x14ac:dyDescent="0.3">
      <c r="Q381" s="2"/>
      <c r="R381" s="2"/>
    </row>
    <row r="382" spans="17:18" x14ac:dyDescent="0.3">
      <c r="Q382" s="2"/>
      <c r="R382" s="2"/>
    </row>
    <row r="383" spans="17:18" x14ac:dyDescent="0.3">
      <c r="Q383" s="2"/>
      <c r="R383" s="2"/>
    </row>
    <row r="384" spans="17:18" x14ac:dyDescent="0.3">
      <c r="Q384" s="2"/>
      <c r="R384" s="2"/>
    </row>
    <row r="385" spans="17:18" x14ac:dyDescent="0.3">
      <c r="Q385" s="2"/>
      <c r="R385" s="2"/>
    </row>
    <row r="386" spans="17:18" x14ac:dyDescent="0.3">
      <c r="Q386" s="2"/>
      <c r="R386" s="2"/>
    </row>
    <row r="387" spans="17:18" x14ac:dyDescent="0.3">
      <c r="Q387" s="2"/>
      <c r="R387" s="2"/>
    </row>
    <row r="388" spans="17:18" x14ac:dyDescent="0.3">
      <c r="Q388" s="2"/>
      <c r="R388" s="2"/>
    </row>
    <row r="389" spans="17:18" x14ac:dyDescent="0.3">
      <c r="Q389" s="2"/>
      <c r="R389" s="2"/>
    </row>
    <row r="390" spans="17:18" x14ac:dyDescent="0.3">
      <c r="Q390" s="2"/>
      <c r="R390" s="2"/>
    </row>
    <row r="391" spans="17:18" x14ac:dyDescent="0.3">
      <c r="Q391" s="2"/>
      <c r="R391" s="2"/>
    </row>
    <row r="392" spans="17:18" x14ac:dyDescent="0.3">
      <c r="Q392" s="2"/>
      <c r="R392" s="2"/>
    </row>
    <row r="393" spans="17:18" x14ac:dyDescent="0.3">
      <c r="Q393" s="2"/>
      <c r="R393" s="2"/>
    </row>
    <row r="394" spans="17:18" x14ac:dyDescent="0.3">
      <c r="Q394" s="2"/>
      <c r="R394" s="2"/>
    </row>
    <row r="395" spans="17:18" x14ac:dyDescent="0.3">
      <c r="Q395" s="2"/>
      <c r="R395" s="2"/>
    </row>
    <row r="396" spans="17:18" x14ac:dyDescent="0.3">
      <c r="Q396" s="2"/>
      <c r="R396" s="2"/>
    </row>
    <row r="397" spans="17:18" x14ac:dyDescent="0.3">
      <c r="Q397" s="2"/>
      <c r="R397" s="2"/>
    </row>
    <row r="398" spans="17:18" x14ac:dyDescent="0.3">
      <c r="Q398" s="2"/>
      <c r="R398" s="2"/>
    </row>
    <row r="399" spans="17:18" x14ac:dyDescent="0.3">
      <c r="Q399" s="2"/>
      <c r="R399" s="2"/>
    </row>
    <row r="400" spans="17:18" x14ac:dyDescent="0.3">
      <c r="Q400" s="2"/>
      <c r="R400" s="2"/>
    </row>
    <row r="401" spans="17:18" x14ac:dyDescent="0.3">
      <c r="Q401" s="2"/>
      <c r="R401" s="2"/>
    </row>
    <row r="402" spans="17:18" x14ac:dyDescent="0.3">
      <c r="Q402" s="2"/>
      <c r="R402" s="2"/>
    </row>
    <row r="403" spans="17:18" x14ac:dyDescent="0.3">
      <c r="Q403" s="2"/>
      <c r="R403" s="2"/>
    </row>
    <row r="404" spans="17:18" x14ac:dyDescent="0.3">
      <c r="Q404" s="2"/>
      <c r="R404" s="2"/>
    </row>
    <row r="405" spans="17:18" x14ac:dyDescent="0.3">
      <c r="Q405" s="2"/>
      <c r="R405" s="2"/>
    </row>
    <row r="406" spans="17:18" x14ac:dyDescent="0.3">
      <c r="Q406" s="2"/>
      <c r="R406" s="2"/>
    </row>
    <row r="407" spans="17:18" x14ac:dyDescent="0.3">
      <c r="Q407" s="2"/>
      <c r="R407" s="2"/>
    </row>
    <row r="408" spans="17:18" x14ac:dyDescent="0.3">
      <c r="Q408" s="2"/>
      <c r="R408" s="2"/>
    </row>
    <row r="409" spans="17:18" x14ac:dyDescent="0.3">
      <c r="Q409" s="2"/>
      <c r="R409" s="2"/>
    </row>
    <row r="410" spans="17:18" x14ac:dyDescent="0.3">
      <c r="Q410" s="2"/>
      <c r="R410" s="2"/>
    </row>
    <row r="411" spans="17:18" x14ac:dyDescent="0.3">
      <c r="Q411" s="2"/>
      <c r="R411" s="2"/>
    </row>
    <row r="412" spans="17:18" x14ac:dyDescent="0.3">
      <c r="Q412" s="2"/>
      <c r="R412" s="2"/>
    </row>
    <row r="413" spans="17:18" x14ac:dyDescent="0.3">
      <c r="Q413" s="2"/>
      <c r="R413" s="2"/>
    </row>
    <row r="414" spans="17:18" x14ac:dyDescent="0.3">
      <c r="Q414" s="2"/>
      <c r="R414" s="2"/>
    </row>
    <row r="415" spans="17:18" x14ac:dyDescent="0.3">
      <c r="Q415" s="2"/>
      <c r="R415" s="2"/>
    </row>
    <row r="416" spans="17:18" x14ac:dyDescent="0.3">
      <c r="Q416" s="2"/>
      <c r="R416" s="2"/>
    </row>
    <row r="417" spans="17:18" x14ac:dyDescent="0.3">
      <c r="Q417" s="2"/>
      <c r="R417" s="2"/>
    </row>
    <row r="418" spans="17:18" x14ac:dyDescent="0.3">
      <c r="Q418" s="2"/>
      <c r="R418" s="2"/>
    </row>
    <row r="419" spans="17:18" x14ac:dyDescent="0.3">
      <c r="Q419" s="2"/>
      <c r="R419" s="2"/>
    </row>
    <row r="420" spans="17:18" x14ac:dyDescent="0.3">
      <c r="Q420" s="2"/>
      <c r="R420" s="2"/>
    </row>
    <row r="421" spans="17:18" x14ac:dyDescent="0.3">
      <c r="Q421" s="2"/>
      <c r="R421" s="2"/>
    </row>
    <row r="422" spans="17:18" x14ac:dyDescent="0.3">
      <c r="Q422" s="2"/>
      <c r="R422" s="2"/>
    </row>
    <row r="423" spans="17:18" x14ac:dyDescent="0.3">
      <c r="Q423" s="2"/>
      <c r="R423" s="2"/>
    </row>
    <row r="424" spans="17:18" x14ac:dyDescent="0.3">
      <c r="Q424" s="2"/>
      <c r="R424" s="2"/>
    </row>
    <row r="425" spans="17:18" x14ac:dyDescent="0.3">
      <c r="Q425" s="2"/>
      <c r="R425" s="2"/>
    </row>
    <row r="426" spans="17:18" x14ac:dyDescent="0.3">
      <c r="Q426" s="2"/>
      <c r="R426" s="2"/>
    </row>
    <row r="427" spans="17:18" x14ac:dyDescent="0.3">
      <c r="Q427" s="2"/>
      <c r="R427" s="2"/>
    </row>
    <row r="428" spans="17:18" x14ac:dyDescent="0.3">
      <c r="Q428" s="2"/>
      <c r="R428" s="2"/>
    </row>
    <row r="429" spans="17:18" x14ac:dyDescent="0.3">
      <c r="Q429" s="2"/>
      <c r="R429" s="2"/>
    </row>
    <row r="430" spans="17:18" x14ac:dyDescent="0.3">
      <c r="Q430" s="2"/>
      <c r="R430" s="2"/>
    </row>
    <row r="431" spans="17:18" x14ac:dyDescent="0.3">
      <c r="Q431" s="2"/>
      <c r="R431" s="2"/>
    </row>
    <row r="432" spans="17:18" x14ac:dyDescent="0.3">
      <c r="Q432" s="2"/>
      <c r="R432" s="2"/>
    </row>
    <row r="433" spans="17:18" x14ac:dyDescent="0.3">
      <c r="Q433" s="2"/>
      <c r="R433" s="2"/>
    </row>
    <row r="434" spans="17:18" x14ac:dyDescent="0.3">
      <c r="Q434" s="2"/>
      <c r="R434" s="2"/>
    </row>
    <row r="435" spans="17:18" x14ac:dyDescent="0.3">
      <c r="Q435" s="2"/>
      <c r="R435" s="2"/>
    </row>
    <row r="436" spans="17:18" x14ac:dyDescent="0.3">
      <c r="Q436" s="2"/>
      <c r="R436" s="2"/>
    </row>
    <row r="437" spans="17:18" x14ac:dyDescent="0.3">
      <c r="Q437" s="2"/>
      <c r="R437" s="2"/>
    </row>
    <row r="438" spans="17:18" x14ac:dyDescent="0.3">
      <c r="Q438" s="2"/>
      <c r="R438" s="2"/>
    </row>
    <row r="439" spans="17:18" x14ac:dyDescent="0.3">
      <c r="Q439" s="2"/>
      <c r="R439" s="2"/>
    </row>
    <row r="440" spans="17:18" x14ac:dyDescent="0.3">
      <c r="Q440" s="2"/>
      <c r="R440" s="2"/>
    </row>
    <row r="441" spans="17:18" x14ac:dyDescent="0.3">
      <c r="Q441" s="2"/>
      <c r="R441" s="2"/>
    </row>
    <row r="442" spans="17:18" x14ac:dyDescent="0.3">
      <c r="Q442" s="2"/>
      <c r="R442" s="2"/>
    </row>
    <row r="443" spans="17:18" x14ac:dyDescent="0.3">
      <c r="Q443" s="2"/>
      <c r="R443" s="2"/>
    </row>
    <row r="444" spans="17:18" x14ac:dyDescent="0.3">
      <c r="Q444" s="2"/>
      <c r="R444" s="2"/>
    </row>
    <row r="445" spans="17:18" x14ac:dyDescent="0.3">
      <c r="Q445" s="2"/>
      <c r="R445" s="2"/>
    </row>
    <row r="446" spans="17:18" x14ac:dyDescent="0.3">
      <c r="Q446" s="2"/>
      <c r="R446" s="2"/>
    </row>
    <row r="447" spans="17:18" x14ac:dyDescent="0.3">
      <c r="Q447" s="2"/>
      <c r="R447" s="2"/>
    </row>
    <row r="448" spans="17:18" x14ac:dyDescent="0.3">
      <c r="Q448" s="2"/>
      <c r="R448" s="2"/>
    </row>
    <row r="449" spans="17:18" x14ac:dyDescent="0.3">
      <c r="Q449" s="2"/>
      <c r="R449" s="2"/>
    </row>
    <row r="450" spans="17:18" x14ac:dyDescent="0.3">
      <c r="Q450" s="2"/>
      <c r="R450" s="2"/>
    </row>
    <row r="451" spans="17:18" x14ac:dyDescent="0.3">
      <c r="Q451" s="2"/>
      <c r="R451" s="2"/>
    </row>
    <row r="452" spans="17:18" x14ac:dyDescent="0.3">
      <c r="Q452" s="2"/>
      <c r="R452" s="2"/>
    </row>
    <row r="453" spans="17:18" x14ac:dyDescent="0.3">
      <c r="Q453" s="2"/>
      <c r="R453" s="2"/>
    </row>
    <row r="454" spans="17:18" x14ac:dyDescent="0.3">
      <c r="Q454" s="2"/>
      <c r="R454" s="2"/>
    </row>
    <row r="455" spans="17:18" x14ac:dyDescent="0.3">
      <c r="Q455" s="2"/>
      <c r="R455" s="2"/>
    </row>
    <row r="456" spans="17:18" x14ac:dyDescent="0.3">
      <c r="Q456" s="2"/>
      <c r="R456" s="2"/>
    </row>
    <row r="457" spans="17:18" x14ac:dyDescent="0.3">
      <c r="Q457" s="2"/>
      <c r="R457" s="2"/>
    </row>
    <row r="458" spans="17:18" x14ac:dyDescent="0.3">
      <c r="Q458" s="2"/>
      <c r="R458" s="2"/>
    </row>
    <row r="459" spans="17:18" x14ac:dyDescent="0.3">
      <c r="Q459" s="2"/>
      <c r="R459" s="2"/>
    </row>
    <row r="460" spans="17:18" x14ac:dyDescent="0.3">
      <c r="Q460" s="2"/>
      <c r="R460" s="2"/>
    </row>
    <row r="461" spans="17:18" x14ac:dyDescent="0.3">
      <c r="Q461" s="2"/>
      <c r="R461" s="2"/>
    </row>
    <row r="462" spans="17:18" x14ac:dyDescent="0.3">
      <c r="Q462" s="2"/>
      <c r="R462" s="2"/>
    </row>
    <row r="463" spans="17:18" x14ac:dyDescent="0.3">
      <c r="Q463" s="2"/>
      <c r="R463" s="2"/>
    </row>
    <row r="464" spans="17:18" x14ac:dyDescent="0.3">
      <c r="Q464" s="2"/>
      <c r="R464" s="2"/>
    </row>
    <row r="465" spans="17:18" x14ac:dyDescent="0.3">
      <c r="Q465" s="2"/>
      <c r="R465" s="2"/>
    </row>
    <row r="466" spans="17:18" x14ac:dyDescent="0.3">
      <c r="Q466" s="2"/>
      <c r="R466" s="2"/>
    </row>
    <row r="467" spans="17:18" x14ac:dyDescent="0.3">
      <c r="Q467" s="2"/>
      <c r="R467" s="2"/>
    </row>
    <row r="468" spans="17:18" x14ac:dyDescent="0.3">
      <c r="Q468" s="2"/>
      <c r="R468" s="2"/>
    </row>
    <row r="469" spans="17:18" x14ac:dyDescent="0.3">
      <c r="Q469" s="2"/>
      <c r="R469" s="2"/>
    </row>
    <row r="470" spans="17:18" x14ac:dyDescent="0.3">
      <c r="Q470" s="2"/>
      <c r="R470" s="2"/>
    </row>
    <row r="471" spans="17:18" x14ac:dyDescent="0.3">
      <c r="Q471" s="2"/>
      <c r="R471" s="2"/>
    </row>
    <row r="472" spans="17:18" x14ac:dyDescent="0.3">
      <c r="Q472" s="2"/>
      <c r="R472" s="2"/>
    </row>
    <row r="473" spans="17:18" x14ac:dyDescent="0.3">
      <c r="Q473" s="2"/>
      <c r="R473" s="2"/>
    </row>
    <row r="474" spans="17:18" x14ac:dyDescent="0.3">
      <c r="Q474" s="2"/>
      <c r="R474" s="2"/>
    </row>
    <row r="475" spans="17:18" x14ac:dyDescent="0.3">
      <c r="Q475" s="2"/>
      <c r="R475" s="2"/>
    </row>
    <row r="476" spans="17:18" x14ac:dyDescent="0.3">
      <c r="Q476" s="2"/>
      <c r="R476" s="2"/>
    </row>
    <row r="477" spans="17:18" x14ac:dyDescent="0.3">
      <c r="Q477" s="2"/>
      <c r="R477" s="2"/>
    </row>
    <row r="478" spans="17:18" x14ac:dyDescent="0.3">
      <c r="Q478" s="2"/>
      <c r="R478" s="2"/>
    </row>
    <row r="479" spans="17:18" x14ac:dyDescent="0.3">
      <c r="Q479" s="2"/>
      <c r="R479" s="2"/>
    </row>
    <row r="480" spans="17:18" x14ac:dyDescent="0.3">
      <c r="Q480" s="2"/>
      <c r="R480" s="2"/>
    </row>
    <row r="481" spans="17:18" x14ac:dyDescent="0.3">
      <c r="Q481" s="2"/>
      <c r="R481" s="2"/>
    </row>
    <row r="482" spans="17:18" x14ac:dyDescent="0.3">
      <c r="Q482" s="2"/>
      <c r="R482" s="2"/>
    </row>
    <row r="483" spans="17:18" x14ac:dyDescent="0.3">
      <c r="Q483" s="2"/>
      <c r="R483" s="2"/>
    </row>
    <row r="484" spans="17:18" x14ac:dyDescent="0.3">
      <c r="Q484" s="2"/>
      <c r="R484" s="2"/>
    </row>
    <row r="485" spans="17:18" x14ac:dyDescent="0.3">
      <c r="Q485" s="2"/>
      <c r="R485" s="2"/>
    </row>
    <row r="486" spans="17:18" x14ac:dyDescent="0.3">
      <c r="Q486" s="2"/>
      <c r="R486" s="2"/>
    </row>
    <row r="487" spans="17:18" x14ac:dyDescent="0.3">
      <c r="Q487" s="2"/>
      <c r="R487" s="2"/>
    </row>
    <row r="488" spans="17:18" x14ac:dyDescent="0.3">
      <c r="Q488" s="2"/>
      <c r="R488" s="2"/>
    </row>
    <row r="489" spans="17:18" x14ac:dyDescent="0.3">
      <c r="Q489" s="2"/>
      <c r="R489" s="2"/>
    </row>
    <row r="490" spans="17:18" x14ac:dyDescent="0.3">
      <c r="Q490" s="2"/>
      <c r="R490" s="2"/>
    </row>
    <row r="491" spans="17:18" x14ac:dyDescent="0.3">
      <c r="Q491" s="2"/>
      <c r="R491" s="2"/>
    </row>
    <row r="492" spans="17:18" x14ac:dyDescent="0.3">
      <c r="Q492" s="2"/>
      <c r="R492" s="2"/>
    </row>
    <row r="493" spans="17:18" x14ac:dyDescent="0.3">
      <c r="Q493" s="2"/>
      <c r="R493" s="2"/>
    </row>
    <row r="494" spans="17:18" x14ac:dyDescent="0.3">
      <c r="Q494" s="2"/>
      <c r="R494" s="2"/>
    </row>
    <row r="495" spans="17:18" x14ac:dyDescent="0.3">
      <c r="Q495" s="2"/>
      <c r="R495" s="2"/>
    </row>
    <row r="496" spans="17:18" x14ac:dyDescent="0.3">
      <c r="Q496" s="2"/>
      <c r="R496" s="2"/>
    </row>
    <row r="497" spans="17:18" x14ac:dyDescent="0.3">
      <c r="Q497" s="2"/>
      <c r="R497" s="2"/>
    </row>
    <row r="498" spans="17:18" x14ac:dyDescent="0.3">
      <c r="Q498" s="2"/>
      <c r="R498" s="2"/>
    </row>
    <row r="499" spans="17:18" x14ac:dyDescent="0.3">
      <c r="Q499" s="2"/>
      <c r="R499" s="2"/>
    </row>
    <row r="500" spans="17:18" x14ac:dyDescent="0.3">
      <c r="Q500" s="2"/>
      <c r="R500" s="2"/>
    </row>
    <row r="501" spans="17:18" x14ac:dyDescent="0.3">
      <c r="Q501" s="2"/>
      <c r="R501" s="2"/>
    </row>
    <row r="502" spans="17:18" x14ac:dyDescent="0.3">
      <c r="Q502" s="2"/>
      <c r="R502" s="2"/>
    </row>
    <row r="503" spans="17:18" x14ac:dyDescent="0.3">
      <c r="Q503" s="2"/>
      <c r="R503" s="2"/>
    </row>
    <row r="504" spans="17:18" x14ac:dyDescent="0.3">
      <c r="Q504" s="2"/>
      <c r="R504" s="2"/>
    </row>
    <row r="505" spans="17:18" x14ac:dyDescent="0.3">
      <c r="Q505" s="2"/>
      <c r="R505" s="2"/>
    </row>
    <row r="506" spans="17:18" x14ac:dyDescent="0.3">
      <c r="Q506" s="2"/>
      <c r="R506" s="2"/>
    </row>
    <row r="507" spans="17:18" x14ac:dyDescent="0.3">
      <c r="Q507" s="2"/>
      <c r="R507" s="2"/>
    </row>
    <row r="508" spans="17:18" x14ac:dyDescent="0.3">
      <c r="Q508" s="2"/>
      <c r="R508" s="2"/>
    </row>
    <row r="509" spans="17:18" x14ac:dyDescent="0.3">
      <c r="Q509" s="2"/>
      <c r="R509" s="2"/>
    </row>
    <row r="510" spans="17:18" x14ac:dyDescent="0.3">
      <c r="Q510" s="2"/>
      <c r="R510" s="2"/>
    </row>
    <row r="511" spans="17:18" x14ac:dyDescent="0.3">
      <c r="Q511" s="2"/>
      <c r="R511" s="2"/>
    </row>
    <row r="512" spans="17:18" x14ac:dyDescent="0.3">
      <c r="Q512" s="2"/>
      <c r="R512" s="2"/>
    </row>
    <row r="513" spans="17:18" x14ac:dyDescent="0.3">
      <c r="Q513" s="2"/>
      <c r="R513" s="2"/>
    </row>
    <row r="514" spans="17:18" x14ac:dyDescent="0.3">
      <c r="Q514" s="2"/>
      <c r="R514" s="2"/>
    </row>
    <row r="515" spans="17:18" x14ac:dyDescent="0.3">
      <c r="Q515" s="2"/>
      <c r="R515" s="2"/>
    </row>
    <row r="516" spans="17:18" x14ac:dyDescent="0.3">
      <c r="Q516" s="2"/>
      <c r="R516" s="2"/>
    </row>
    <row r="517" spans="17:18" x14ac:dyDescent="0.3">
      <c r="Q517" s="2"/>
      <c r="R517" s="2"/>
    </row>
    <row r="518" spans="17:18" x14ac:dyDescent="0.3">
      <c r="Q518" s="2"/>
      <c r="R518" s="2"/>
    </row>
    <row r="519" spans="17:18" x14ac:dyDescent="0.3">
      <c r="Q519" s="2"/>
      <c r="R519" s="2"/>
    </row>
    <row r="520" spans="17:18" x14ac:dyDescent="0.3">
      <c r="Q520" s="2"/>
      <c r="R520" s="2"/>
    </row>
    <row r="521" spans="17:18" x14ac:dyDescent="0.3">
      <c r="Q521" s="2"/>
      <c r="R521" s="2"/>
    </row>
    <row r="522" spans="17:18" x14ac:dyDescent="0.3">
      <c r="Q522" s="2"/>
      <c r="R522" s="2"/>
    </row>
    <row r="523" spans="17:18" x14ac:dyDescent="0.3">
      <c r="Q523" s="2"/>
      <c r="R523" s="2"/>
    </row>
    <row r="524" spans="17:18" x14ac:dyDescent="0.3">
      <c r="Q524" s="2"/>
      <c r="R524" s="2"/>
    </row>
    <row r="525" spans="17:18" x14ac:dyDescent="0.3">
      <c r="Q525" s="2"/>
      <c r="R525" s="2"/>
    </row>
    <row r="526" spans="17:18" x14ac:dyDescent="0.3">
      <c r="Q526" s="2"/>
      <c r="R526" s="2"/>
    </row>
    <row r="527" spans="17:18" x14ac:dyDescent="0.3">
      <c r="Q527" s="2"/>
      <c r="R527" s="2"/>
    </row>
    <row r="528" spans="17:18" x14ac:dyDescent="0.3">
      <c r="Q528" s="2"/>
      <c r="R528" s="2"/>
    </row>
    <row r="529" spans="17:18" x14ac:dyDescent="0.3">
      <c r="Q529" s="2"/>
      <c r="R529" s="2"/>
    </row>
    <row r="530" spans="17:18" x14ac:dyDescent="0.3">
      <c r="Q530" s="2"/>
      <c r="R530" s="2"/>
    </row>
    <row r="531" spans="17:18" x14ac:dyDescent="0.3">
      <c r="Q531" s="2"/>
      <c r="R531" s="2"/>
    </row>
    <row r="532" spans="17:18" x14ac:dyDescent="0.3">
      <c r="Q532" s="2"/>
      <c r="R532" s="2"/>
    </row>
    <row r="533" spans="17:18" x14ac:dyDescent="0.3">
      <c r="Q533" s="2"/>
      <c r="R533" s="2"/>
    </row>
    <row r="534" spans="17:18" x14ac:dyDescent="0.3">
      <c r="Q534" s="2"/>
      <c r="R534" s="2"/>
    </row>
    <row r="535" spans="17:18" x14ac:dyDescent="0.3">
      <c r="Q535" s="2"/>
      <c r="R535" s="2"/>
    </row>
    <row r="536" spans="17:18" x14ac:dyDescent="0.3">
      <c r="Q536" s="2"/>
      <c r="R536" s="2"/>
    </row>
    <row r="537" spans="17:18" x14ac:dyDescent="0.3">
      <c r="Q537" s="2"/>
      <c r="R537" s="2"/>
    </row>
    <row r="538" spans="17:18" x14ac:dyDescent="0.3">
      <c r="Q538" s="2"/>
      <c r="R538" s="2"/>
    </row>
    <row r="539" spans="17:18" x14ac:dyDescent="0.3">
      <c r="Q539" s="2"/>
      <c r="R539" s="2"/>
    </row>
    <row r="540" spans="17:18" x14ac:dyDescent="0.3">
      <c r="Q540" s="2"/>
      <c r="R540" s="2"/>
    </row>
    <row r="541" spans="17:18" x14ac:dyDescent="0.3">
      <c r="Q541" s="2"/>
      <c r="R541" s="2"/>
    </row>
    <row r="542" spans="17:18" x14ac:dyDescent="0.3">
      <c r="Q542" s="2"/>
      <c r="R542" s="2"/>
    </row>
    <row r="543" spans="17:18" x14ac:dyDescent="0.3">
      <c r="Q543" s="2"/>
      <c r="R543" s="2"/>
    </row>
    <row r="544" spans="17:18" x14ac:dyDescent="0.3">
      <c r="Q544" s="2"/>
      <c r="R544" s="2"/>
    </row>
    <row r="545" spans="17:18" x14ac:dyDescent="0.3">
      <c r="Q545" s="2"/>
      <c r="R545" s="2"/>
    </row>
    <row r="546" spans="17:18" x14ac:dyDescent="0.3">
      <c r="Q546" s="2"/>
      <c r="R546" s="2"/>
    </row>
    <row r="547" spans="17:18" x14ac:dyDescent="0.3">
      <c r="Q547" s="2"/>
      <c r="R547" s="2"/>
    </row>
    <row r="548" spans="17:18" x14ac:dyDescent="0.3">
      <c r="Q548" s="2"/>
      <c r="R548" s="2"/>
    </row>
    <row r="549" spans="17:18" x14ac:dyDescent="0.3">
      <c r="Q549" s="2"/>
      <c r="R549" s="2"/>
    </row>
    <row r="550" spans="17:18" x14ac:dyDescent="0.3">
      <c r="Q550" s="2"/>
      <c r="R550" s="2"/>
    </row>
    <row r="551" spans="17:18" x14ac:dyDescent="0.3">
      <c r="Q551" s="2"/>
      <c r="R551" s="2"/>
    </row>
    <row r="552" spans="17:18" x14ac:dyDescent="0.3">
      <c r="Q552" s="2"/>
      <c r="R552" s="2"/>
    </row>
    <row r="553" spans="17:18" x14ac:dyDescent="0.3">
      <c r="Q553" s="2"/>
      <c r="R553" s="2"/>
    </row>
    <row r="554" spans="17:18" x14ac:dyDescent="0.3">
      <c r="Q554" s="2"/>
      <c r="R554" s="2"/>
    </row>
    <row r="555" spans="17:18" x14ac:dyDescent="0.3">
      <c r="Q555" s="2"/>
      <c r="R555" s="2"/>
    </row>
    <row r="556" spans="17:18" x14ac:dyDescent="0.3">
      <c r="Q556" s="2"/>
      <c r="R556" s="2"/>
    </row>
    <row r="557" spans="17:18" x14ac:dyDescent="0.3">
      <c r="Q557" s="2"/>
      <c r="R557" s="2"/>
    </row>
    <row r="558" spans="17:18" x14ac:dyDescent="0.3">
      <c r="Q558" s="2"/>
      <c r="R558" s="2"/>
    </row>
    <row r="559" spans="17:18" x14ac:dyDescent="0.3">
      <c r="Q559" s="2"/>
      <c r="R559" s="2"/>
    </row>
    <row r="560" spans="17:18" x14ac:dyDescent="0.3">
      <c r="Q560" s="2"/>
      <c r="R560" s="2"/>
    </row>
    <row r="561" spans="17:18" x14ac:dyDescent="0.3">
      <c r="Q561" s="2"/>
      <c r="R561" s="2"/>
    </row>
    <row r="562" spans="17:18" x14ac:dyDescent="0.3">
      <c r="Q562" s="2"/>
      <c r="R562" s="2"/>
    </row>
    <row r="563" spans="17:18" x14ac:dyDescent="0.3">
      <c r="Q563" s="2"/>
      <c r="R563" s="2"/>
    </row>
    <row r="564" spans="17:18" x14ac:dyDescent="0.3">
      <c r="Q564" s="2"/>
      <c r="R564" s="2"/>
    </row>
    <row r="565" spans="17:18" x14ac:dyDescent="0.3">
      <c r="Q565" s="2"/>
      <c r="R565" s="2"/>
    </row>
    <row r="566" spans="17:18" x14ac:dyDescent="0.3">
      <c r="Q566" s="2"/>
      <c r="R566" s="2"/>
    </row>
    <row r="567" spans="17:18" x14ac:dyDescent="0.3">
      <c r="Q567" s="2"/>
      <c r="R567" s="2"/>
    </row>
    <row r="568" spans="17:18" x14ac:dyDescent="0.3">
      <c r="Q568" s="2"/>
      <c r="R568" s="2"/>
    </row>
    <row r="569" spans="17:18" x14ac:dyDescent="0.3">
      <c r="Q569" s="2"/>
      <c r="R569" s="2"/>
    </row>
    <row r="570" spans="17:18" x14ac:dyDescent="0.3">
      <c r="Q570" s="2"/>
      <c r="R570" s="2"/>
    </row>
    <row r="571" spans="17:18" x14ac:dyDescent="0.3">
      <c r="Q571" s="2"/>
      <c r="R571" s="2"/>
    </row>
    <row r="572" spans="17:18" x14ac:dyDescent="0.3">
      <c r="Q572" s="2"/>
      <c r="R572" s="2"/>
    </row>
    <row r="573" spans="17:18" x14ac:dyDescent="0.3">
      <c r="Q573" s="2"/>
      <c r="R573" s="2"/>
    </row>
    <row r="574" spans="17:18" x14ac:dyDescent="0.3">
      <c r="Q574" s="2"/>
      <c r="R574" s="2"/>
    </row>
    <row r="575" spans="17:18" x14ac:dyDescent="0.3">
      <c r="Q575" s="2"/>
      <c r="R575" s="2"/>
    </row>
    <row r="576" spans="17:18" x14ac:dyDescent="0.3">
      <c r="Q576" s="2"/>
      <c r="R576" s="2"/>
    </row>
    <row r="577" spans="17:18" x14ac:dyDescent="0.3">
      <c r="Q577" s="2"/>
      <c r="R577" s="2"/>
    </row>
    <row r="578" spans="17:18" x14ac:dyDescent="0.3">
      <c r="Q578" s="2"/>
      <c r="R578" s="2"/>
    </row>
    <row r="579" spans="17:18" x14ac:dyDescent="0.3">
      <c r="Q579" s="2"/>
      <c r="R579" s="2"/>
    </row>
    <row r="580" spans="17:18" x14ac:dyDescent="0.3">
      <c r="Q580" s="2"/>
      <c r="R580" s="2"/>
    </row>
    <row r="581" spans="17:18" x14ac:dyDescent="0.3">
      <c r="Q581" s="2"/>
      <c r="R581" s="2"/>
    </row>
    <row r="582" spans="17:18" x14ac:dyDescent="0.3">
      <c r="Q582" s="2"/>
      <c r="R582" s="2"/>
    </row>
    <row r="583" spans="17:18" x14ac:dyDescent="0.3">
      <c r="Q583" s="2"/>
      <c r="R583" s="2"/>
    </row>
    <row r="584" spans="17:18" x14ac:dyDescent="0.3">
      <c r="Q584" s="2"/>
      <c r="R584" s="2"/>
    </row>
    <row r="585" spans="17:18" x14ac:dyDescent="0.3">
      <c r="Q585" s="2"/>
      <c r="R585" s="2"/>
    </row>
    <row r="586" spans="17:18" x14ac:dyDescent="0.3">
      <c r="Q586" s="2"/>
      <c r="R586" s="2"/>
    </row>
    <row r="587" spans="17:18" x14ac:dyDescent="0.3">
      <c r="Q587" s="2"/>
      <c r="R587" s="2"/>
    </row>
    <row r="588" spans="17:18" x14ac:dyDescent="0.3">
      <c r="Q588" s="2"/>
      <c r="R588" s="2"/>
    </row>
    <row r="589" spans="17:18" x14ac:dyDescent="0.3">
      <c r="Q589" s="2"/>
      <c r="R589" s="2"/>
    </row>
    <row r="590" spans="17:18" x14ac:dyDescent="0.3">
      <c r="Q590" s="2"/>
      <c r="R590" s="2"/>
    </row>
    <row r="591" spans="17:18" x14ac:dyDescent="0.3">
      <c r="Q591" s="2"/>
      <c r="R591" s="2"/>
    </row>
    <row r="592" spans="17:18" x14ac:dyDescent="0.3">
      <c r="Q592" s="2"/>
      <c r="R592" s="2"/>
    </row>
    <row r="593" spans="17:18" x14ac:dyDescent="0.3">
      <c r="Q593" s="2"/>
      <c r="R593" s="2"/>
    </row>
    <row r="594" spans="17:18" x14ac:dyDescent="0.3">
      <c r="Q594" s="2"/>
      <c r="R594" s="2"/>
    </row>
    <row r="595" spans="17:18" x14ac:dyDescent="0.3">
      <c r="Q595" s="2"/>
      <c r="R595" s="2"/>
    </row>
    <row r="596" spans="17:18" x14ac:dyDescent="0.3">
      <c r="Q596" s="2"/>
      <c r="R596" s="2"/>
    </row>
    <row r="597" spans="17:18" x14ac:dyDescent="0.3">
      <c r="Q597" s="2"/>
      <c r="R597" s="2"/>
    </row>
    <row r="598" spans="17:18" x14ac:dyDescent="0.3">
      <c r="Q598" s="2"/>
      <c r="R598" s="2"/>
    </row>
    <row r="599" spans="17:18" x14ac:dyDescent="0.3">
      <c r="Q599" s="2"/>
      <c r="R599" s="2"/>
    </row>
    <row r="600" spans="17:18" x14ac:dyDescent="0.3">
      <c r="Q600" s="2"/>
      <c r="R600" s="2"/>
    </row>
    <row r="601" spans="17:18" x14ac:dyDescent="0.3">
      <c r="Q601" s="2"/>
      <c r="R601" s="2"/>
    </row>
    <row r="602" spans="17:18" x14ac:dyDescent="0.3">
      <c r="Q602" s="2"/>
      <c r="R602" s="2"/>
    </row>
    <row r="603" spans="17:18" x14ac:dyDescent="0.3">
      <c r="Q603" s="2"/>
      <c r="R603" s="2"/>
    </row>
    <row r="604" spans="17:18" x14ac:dyDescent="0.3">
      <c r="Q604" s="2"/>
      <c r="R604" s="2"/>
    </row>
    <row r="605" spans="17:18" x14ac:dyDescent="0.3">
      <c r="Q605" s="2"/>
      <c r="R605" s="2"/>
    </row>
    <row r="606" spans="17:18" x14ac:dyDescent="0.3">
      <c r="Q606" s="2"/>
      <c r="R606" s="2"/>
    </row>
    <row r="607" spans="17:18" x14ac:dyDescent="0.3">
      <c r="Q607" s="2"/>
      <c r="R607" s="2"/>
    </row>
    <row r="608" spans="17:18" x14ac:dyDescent="0.3">
      <c r="Q608" s="2"/>
      <c r="R608" s="2"/>
    </row>
    <row r="609" spans="17:18" x14ac:dyDescent="0.3">
      <c r="Q609" s="2"/>
      <c r="R609" s="2"/>
    </row>
    <row r="610" spans="17:18" x14ac:dyDescent="0.3">
      <c r="Q610" s="2"/>
      <c r="R610" s="2"/>
    </row>
    <row r="611" spans="17:18" x14ac:dyDescent="0.3">
      <c r="Q611" s="2"/>
      <c r="R611" s="2"/>
    </row>
    <row r="612" spans="17:18" x14ac:dyDescent="0.3">
      <c r="Q612" s="2"/>
      <c r="R612" s="2"/>
    </row>
    <row r="613" spans="17:18" x14ac:dyDescent="0.3">
      <c r="Q613" s="2"/>
      <c r="R613" s="2"/>
    </row>
    <row r="614" spans="17:18" x14ac:dyDescent="0.3">
      <c r="Q614" s="2"/>
      <c r="R614" s="2"/>
    </row>
    <row r="615" spans="17:18" x14ac:dyDescent="0.3">
      <c r="Q615" s="2"/>
      <c r="R615" s="2"/>
    </row>
    <row r="616" spans="17:18" x14ac:dyDescent="0.3">
      <c r="Q616" s="2"/>
      <c r="R616" s="2"/>
    </row>
    <row r="617" spans="17:18" x14ac:dyDescent="0.3">
      <c r="Q617" s="2"/>
      <c r="R617" s="2"/>
    </row>
    <row r="618" spans="17:18" x14ac:dyDescent="0.3">
      <c r="Q618" s="2"/>
      <c r="R618" s="2"/>
    </row>
    <row r="619" spans="17:18" x14ac:dyDescent="0.3">
      <c r="Q619" s="2"/>
      <c r="R619" s="2"/>
    </row>
    <row r="620" spans="17:18" x14ac:dyDescent="0.3">
      <c r="Q620" s="2"/>
      <c r="R620" s="2"/>
    </row>
    <row r="621" spans="17:18" x14ac:dyDescent="0.3">
      <c r="Q621" s="2"/>
      <c r="R621" s="2"/>
    </row>
    <row r="622" spans="17:18" x14ac:dyDescent="0.3">
      <c r="Q622" s="2"/>
      <c r="R622" s="2"/>
    </row>
    <row r="623" spans="17:18" x14ac:dyDescent="0.3">
      <c r="Q623" s="2"/>
      <c r="R623" s="2"/>
    </row>
    <row r="624" spans="17:18" x14ac:dyDescent="0.3">
      <c r="Q624" s="2"/>
      <c r="R624" s="2"/>
    </row>
    <row r="625" spans="17:18" x14ac:dyDescent="0.3">
      <c r="Q625" s="2"/>
      <c r="R625" s="2"/>
    </row>
    <row r="626" spans="17:18" x14ac:dyDescent="0.3">
      <c r="Q626" s="2"/>
      <c r="R626" s="2"/>
    </row>
    <row r="627" spans="17:18" x14ac:dyDescent="0.3">
      <c r="Q627" s="2"/>
      <c r="R627" s="2"/>
    </row>
    <row r="628" spans="17:18" x14ac:dyDescent="0.3">
      <c r="Q628" s="2"/>
      <c r="R628" s="2"/>
    </row>
    <row r="629" spans="17:18" x14ac:dyDescent="0.3">
      <c r="Q629" s="2"/>
      <c r="R629" s="2"/>
    </row>
    <row r="630" spans="17:18" x14ac:dyDescent="0.3">
      <c r="Q630" s="2"/>
      <c r="R630" s="2"/>
    </row>
    <row r="631" spans="17:18" x14ac:dyDescent="0.3">
      <c r="Q631" s="2"/>
      <c r="R631" s="2"/>
    </row>
    <row r="632" spans="17:18" x14ac:dyDescent="0.3">
      <c r="Q632" s="2"/>
      <c r="R632" s="2"/>
    </row>
    <row r="633" spans="17:18" x14ac:dyDescent="0.3">
      <c r="Q633" s="2"/>
      <c r="R633" s="2"/>
    </row>
    <row r="634" spans="17:18" x14ac:dyDescent="0.3">
      <c r="Q634" s="2"/>
      <c r="R634" s="2"/>
    </row>
    <row r="635" spans="17:18" x14ac:dyDescent="0.3">
      <c r="Q635" s="2"/>
      <c r="R635" s="2"/>
    </row>
    <row r="636" spans="17:18" x14ac:dyDescent="0.3">
      <c r="Q636" s="2"/>
      <c r="R636" s="2"/>
    </row>
    <row r="637" spans="17:18" x14ac:dyDescent="0.3">
      <c r="Q637" s="2"/>
      <c r="R637" s="2"/>
    </row>
    <row r="638" spans="17:18" x14ac:dyDescent="0.3">
      <c r="Q638" s="2"/>
      <c r="R638" s="2"/>
    </row>
    <row r="639" spans="17:18" x14ac:dyDescent="0.3">
      <c r="Q639" s="2"/>
      <c r="R639" s="2"/>
    </row>
    <row r="640" spans="17:18" x14ac:dyDescent="0.3">
      <c r="Q640" s="2"/>
      <c r="R640" s="2"/>
    </row>
    <row r="641" spans="17:18" x14ac:dyDescent="0.3">
      <c r="Q641" s="2"/>
      <c r="R641" s="2"/>
    </row>
    <row r="642" spans="17:18" x14ac:dyDescent="0.3">
      <c r="Q642" s="2"/>
      <c r="R642" s="2"/>
    </row>
    <row r="643" spans="17:18" x14ac:dyDescent="0.3">
      <c r="Q643" s="2"/>
      <c r="R643" s="2"/>
    </row>
    <row r="644" spans="17:18" x14ac:dyDescent="0.3">
      <c r="Q644" s="2"/>
      <c r="R644" s="2"/>
    </row>
    <row r="645" spans="17:18" x14ac:dyDescent="0.3">
      <c r="Q645" s="2"/>
      <c r="R645" s="2"/>
    </row>
    <row r="646" spans="17:18" x14ac:dyDescent="0.3">
      <c r="Q646" s="2"/>
      <c r="R646" s="2"/>
    </row>
    <row r="647" spans="17:18" x14ac:dyDescent="0.3">
      <c r="Q647" s="2"/>
      <c r="R647" s="2"/>
    </row>
    <row r="648" spans="17:18" x14ac:dyDescent="0.3">
      <c r="Q648" s="2"/>
      <c r="R648" s="2"/>
    </row>
    <row r="649" spans="17:18" x14ac:dyDescent="0.3">
      <c r="Q649" s="2"/>
      <c r="R649" s="2"/>
    </row>
    <row r="650" spans="17:18" x14ac:dyDescent="0.3">
      <c r="Q650" s="2"/>
      <c r="R650" s="2"/>
    </row>
    <row r="651" spans="17:18" x14ac:dyDescent="0.3">
      <c r="Q651" s="2"/>
      <c r="R651" s="2"/>
    </row>
    <row r="652" spans="17:18" x14ac:dyDescent="0.3">
      <c r="Q652" s="2"/>
      <c r="R652" s="2"/>
    </row>
    <row r="653" spans="17:18" x14ac:dyDescent="0.3">
      <c r="Q653" s="2"/>
      <c r="R653" s="2"/>
    </row>
    <row r="654" spans="17:18" x14ac:dyDescent="0.3">
      <c r="Q654" s="2"/>
      <c r="R654" s="2"/>
    </row>
    <row r="655" spans="17:18" x14ac:dyDescent="0.3">
      <c r="Q655" s="2"/>
      <c r="R655" s="2"/>
    </row>
    <row r="656" spans="17:18" x14ac:dyDescent="0.3">
      <c r="Q656" s="2"/>
      <c r="R656" s="2"/>
    </row>
    <row r="657" spans="17:18" x14ac:dyDescent="0.3">
      <c r="Q657" s="2"/>
      <c r="R657" s="2"/>
    </row>
    <row r="658" spans="17:18" x14ac:dyDescent="0.3">
      <c r="Q658" s="2"/>
      <c r="R658" s="2"/>
    </row>
    <row r="659" spans="17:18" x14ac:dyDescent="0.3">
      <c r="Q659" s="2"/>
      <c r="R659" s="2"/>
    </row>
    <row r="660" spans="17:18" x14ac:dyDescent="0.3">
      <c r="Q660" s="2"/>
      <c r="R660" s="2"/>
    </row>
    <row r="661" spans="17:18" x14ac:dyDescent="0.3">
      <c r="Q661" s="2"/>
      <c r="R661" s="2"/>
    </row>
    <row r="662" spans="17:18" x14ac:dyDescent="0.3">
      <c r="Q662" s="2"/>
      <c r="R662" s="2"/>
    </row>
    <row r="663" spans="17:18" x14ac:dyDescent="0.3">
      <c r="Q663" s="2"/>
      <c r="R663" s="2"/>
    </row>
    <row r="664" spans="17:18" x14ac:dyDescent="0.3">
      <c r="Q664" s="2"/>
      <c r="R664" s="2"/>
    </row>
    <row r="665" spans="17:18" x14ac:dyDescent="0.3">
      <c r="Q665" s="2"/>
      <c r="R665" s="2"/>
    </row>
    <row r="666" spans="17:18" x14ac:dyDescent="0.3">
      <c r="Q666" s="2"/>
      <c r="R666" s="2"/>
    </row>
    <row r="667" spans="17:18" x14ac:dyDescent="0.3">
      <c r="Q667" s="2"/>
      <c r="R667" s="2"/>
    </row>
    <row r="668" spans="17:18" x14ac:dyDescent="0.3">
      <c r="Q668" s="2"/>
      <c r="R668" s="2"/>
    </row>
    <row r="669" spans="17:18" x14ac:dyDescent="0.3">
      <c r="Q669" s="2"/>
      <c r="R669" s="2"/>
    </row>
    <row r="670" spans="17:18" x14ac:dyDescent="0.3">
      <c r="Q670" s="2"/>
      <c r="R670" s="2"/>
    </row>
    <row r="671" spans="17:18" x14ac:dyDescent="0.3">
      <c r="Q671" s="2"/>
      <c r="R671" s="2"/>
    </row>
    <row r="672" spans="17:18" x14ac:dyDescent="0.3">
      <c r="Q672" s="2"/>
      <c r="R672" s="2"/>
    </row>
    <row r="673" spans="17:18" x14ac:dyDescent="0.3">
      <c r="Q673" s="2"/>
      <c r="R673" s="2"/>
    </row>
    <row r="674" spans="17:18" x14ac:dyDescent="0.3">
      <c r="Q674" s="2"/>
      <c r="R674" s="2"/>
    </row>
    <row r="675" spans="17:18" x14ac:dyDescent="0.3">
      <c r="Q675" s="2"/>
      <c r="R675" s="2"/>
    </row>
    <row r="676" spans="17:18" x14ac:dyDescent="0.3">
      <c r="Q676" s="2"/>
      <c r="R676" s="2"/>
    </row>
    <row r="677" spans="17:18" x14ac:dyDescent="0.3">
      <c r="Q677" s="2"/>
      <c r="R677" s="2"/>
    </row>
    <row r="678" spans="17:18" x14ac:dyDescent="0.3">
      <c r="Q678" s="2"/>
      <c r="R678" s="2"/>
    </row>
    <row r="679" spans="17:18" x14ac:dyDescent="0.3">
      <c r="Q679" s="2"/>
      <c r="R679" s="2"/>
    </row>
    <row r="680" spans="17:18" x14ac:dyDescent="0.3">
      <c r="Q680" s="2"/>
      <c r="R680" s="2"/>
    </row>
    <row r="681" spans="17:18" x14ac:dyDescent="0.3">
      <c r="Q681" s="2"/>
      <c r="R681" s="2"/>
    </row>
    <row r="682" spans="17:18" x14ac:dyDescent="0.3">
      <c r="Q682" s="2"/>
      <c r="R682" s="2"/>
    </row>
    <row r="683" spans="17:18" x14ac:dyDescent="0.3">
      <c r="Q683" s="2"/>
      <c r="R683" s="2"/>
    </row>
    <row r="684" spans="17:18" x14ac:dyDescent="0.3">
      <c r="Q684" s="2"/>
      <c r="R684" s="2"/>
    </row>
    <row r="685" spans="17:18" x14ac:dyDescent="0.3">
      <c r="Q685" s="2"/>
      <c r="R685" s="2"/>
    </row>
    <row r="686" spans="17:18" x14ac:dyDescent="0.3">
      <c r="Q686" s="2"/>
      <c r="R686" s="2"/>
    </row>
    <row r="687" spans="17:18" x14ac:dyDescent="0.3">
      <c r="Q687" s="2"/>
      <c r="R687" s="2"/>
    </row>
    <row r="688" spans="17:18" x14ac:dyDescent="0.3">
      <c r="Q688" s="2"/>
      <c r="R688" s="2"/>
    </row>
    <row r="689" spans="17:18" x14ac:dyDescent="0.3">
      <c r="Q689" s="2"/>
      <c r="R689" s="2"/>
    </row>
    <row r="690" spans="17:18" x14ac:dyDescent="0.3">
      <c r="Q690" s="2"/>
      <c r="R690" s="2"/>
    </row>
    <row r="691" spans="17:18" x14ac:dyDescent="0.3">
      <c r="Q691" s="2"/>
      <c r="R691" s="2"/>
    </row>
    <row r="692" spans="17:18" x14ac:dyDescent="0.3">
      <c r="Q692" s="2"/>
      <c r="R692" s="2"/>
    </row>
    <row r="693" spans="17:18" x14ac:dyDescent="0.3">
      <c r="Q693" s="2"/>
      <c r="R693" s="2"/>
    </row>
    <row r="694" spans="17:18" x14ac:dyDescent="0.3">
      <c r="Q694" s="2"/>
      <c r="R694" s="2"/>
    </row>
    <row r="695" spans="17:18" x14ac:dyDescent="0.3">
      <c r="Q695" s="2"/>
      <c r="R695" s="2"/>
    </row>
    <row r="696" spans="17:18" x14ac:dyDescent="0.3">
      <c r="Q696" s="2"/>
      <c r="R696" s="2"/>
    </row>
    <row r="697" spans="17:18" x14ac:dyDescent="0.3">
      <c r="Q697" s="2"/>
      <c r="R697" s="2"/>
    </row>
    <row r="698" spans="17:18" x14ac:dyDescent="0.3">
      <c r="Q698" s="2"/>
      <c r="R698" s="2"/>
    </row>
    <row r="699" spans="17:18" x14ac:dyDescent="0.3">
      <c r="Q699" s="2"/>
      <c r="R699" s="2"/>
    </row>
    <row r="700" spans="17:18" x14ac:dyDescent="0.3">
      <c r="Q700" s="2"/>
      <c r="R700" s="2"/>
    </row>
    <row r="701" spans="17:18" x14ac:dyDescent="0.3">
      <c r="Q701" s="2"/>
      <c r="R701" s="2"/>
    </row>
    <row r="702" spans="17:18" x14ac:dyDescent="0.3">
      <c r="Q702" s="2"/>
      <c r="R702" s="2"/>
    </row>
    <row r="703" spans="17:18" x14ac:dyDescent="0.3">
      <c r="Q703" s="2"/>
      <c r="R703" s="2"/>
    </row>
    <row r="704" spans="17:18" x14ac:dyDescent="0.3">
      <c r="Q704" s="2"/>
      <c r="R704" s="2"/>
    </row>
    <row r="705" spans="17:18" x14ac:dyDescent="0.3">
      <c r="Q705" s="2"/>
      <c r="R705" s="2"/>
    </row>
    <row r="706" spans="17:18" x14ac:dyDescent="0.3">
      <c r="Q706" s="2"/>
      <c r="R706" s="2"/>
    </row>
    <row r="707" spans="17:18" x14ac:dyDescent="0.3">
      <c r="Q707" s="2"/>
      <c r="R707" s="2"/>
    </row>
    <row r="708" spans="17:18" x14ac:dyDescent="0.3">
      <c r="Q708" s="2"/>
      <c r="R708" s="2"/>
    </row>
    <row r="709" spans="17:18" x14ac:dyDescent="0.3">
      <c r="Q709" s="2"/>
      <c r="R709" s="2"/>
    </row>
    <row r="710" spans="17:18" x14ac:dyDescent="0.3">
      <c r="Q710" s="2"/>
      <c r="R710" s="2"/>
    </row>
    <row r="711" spans="17:18" x14ac:dyDescent="0.3">
      <c r="Q711" s="2"/>
      <c r="R711" s="2"/>
    </row>
    <row r="712" spans="17:18" x14ac:dyDescent="0.3">
      <c r="Q712" s="2"/>
      <c r="R712" s="2"/>
    </row>
    <row r="713" spans="17:18" x14ac:dyDescent="0.3">
      <c r="Q713" s="2"/>
      <c r="R713" s="2"/>
    </row>
    <row r="714" spans="17:18" x14ac:dyDescent="0.3">
      <c r="Q714" s="2"/>
      <c r="R714" s="2"/>
    </row>
    <row r="715" spans="17:18" x14ac:dyDescent="0.3">
      <c r="Q715" s="2"/>
      <c r="R715" s="2"/>
    </row>
    <row r="716" spans="17:18" x14ac:dyDescent="0.3">
      <c r="Q716" s="2"/>
      <c r="R716" s="2"/>
    </row>
    <row r="717" spans="17:18" x14ac:dyDescent="0.3">
      <c r="Q717" s="2"/>
      <c r="R717" s="2"/>
    </row>
    <row r="718" spans="17:18" x14ac:dyDescent="0.3">
      <c r="Q718" s="2"/>
      <c r="R718" s="2"/>
    </row>
    <row r="719" spans="17:18" x14ac:dyDescent="0.3">
      <c r="Q719" s="2"/>
      <c r="R719" s="2"/>
    </row>
    <row r="720" spans="17:18" x14ac:dyDescent="0.3">
      <c r="Q720" s="2"/>
      <c r="R720" s="2"/>
    </row>
    <row r="721" spans="17:18" x14ac:dyDescent="0.3">
      <c r="Q721" s="2"/>
      <c r="R721" s="2"/>
    </row>
    <row r="722" spans="17:18" x14ac:dyDescent="0.3">
      <c r="Q722" s="2"/>
      <c r="R722" s="2"/>
    </row>
    <row r="723" spans="17:18" x14ac:dyDescent="0.3">
      <c r="Q723" s="2"/>
      <c r="R723" s="2"/>
    </row>
    <row r="724" spans="17:18" x14ac:dyDescent="0.3">
      <c r="Q724" s="2"/>
      <c r="R724" s="2"/>
    </row>
    <row r="725" spans="17:18" x14ac:dyDescent="0.3">
      <c r="Q725" s="2"/>
      <c r="R725" s="2"/>
    </row>
    <row r="726" spans="17:18" x14ac:dyDescent="0.3">
      <c r="Q726" s="2"/>
      <c r="R726" s="2"/>
    </row>
    <row r="727" spans="17:18" x14ac:dyDescent="0.3">
      <c r="Q727" s="2"/>
      <c r="R727" s="2"/>
    </row>
    <row r="728" spans="17:18" x14ac:dyDescent="0.3">
      <c r="Q728" s="2"/>
      <c r="R728" s="2"/>
    </row>
    <row r="729" spans="17:18" x14ac:dyDescent="0.3">
      <c r="Q729" s="2"/>
      <c r="R729" s="2"/>
    </row>
    <row r="730" spans="17:18" x14ac:dyDescent="0.3">
      <c r="Q730" s="2"/>
      <c r="R730" s="2"/>
    </row>
    <row r="731" spans="17:18" x14ac:dyDescent="0.3">
      <c r="Q731" s="2"/>
      <c r="R731" s="2"/>
    </row>
    <row r="732" spans="17:18" x14ac:dyDescent="0.3">
      <c r="Q732" s="2"/>
      <c r="R732" s="2"/>
    </row>
    <row r="733" spans="17:18" x14ac:dyDescent="0.3">
      <c r="Q733" s="2"/>
      <c r="R733" s="2"/>
    </row>
    <row r="734" spans="17:18" x14ac:dyDescent="0.3">
      <c r="Q734" s="2"/>
      <c r="R734" s="2"/>
    </row>
    <row r="735" spans="17:18" x14ac:dyDescent="0.3">
      <c r="Q735" s="2"/>
      <c r="R735" s="2"/>
    </row>
    <row r="736" spans="17:18" x14ac:dyDescent="0.3">
      <c r="Q736" s="2"/>
      <c r="R736" s="2"/>
    </row>
    <row r="737" spans="17:18" x14ac:dyDescent="0.3">
      <c r="Q737" s="2"/>
      <c r="R737" s="2"/>
    </row>
    <row r="738" spans="17:18" x14ac:dyDescent="0.3">
      <c r="Q738" s="2"/>
      <c r="R738" s="2"/>
    </row>
    <row r="739" spans="17:18" x14ac:dyDescent="0.3">
      <c r="Q739" s="2"/>
      <c r="R739" s="2"/>
    </row>
    <row r="740" spans="17:18" x14ac:dyDescent="0.3">
      <c r="Q740" s="2"/>
      <c r="R740" s="2"/>
    </row>
    <row r="741" spans="17:18" x14ac:dyDescent="0.3">
      <c r="Q741" s="2"/>
      <c r="R741" s="2"/>
    </row>
    <row r="742" spans="17:18" x14ac:dyDescent="0.3">
      <c r="Q742" s="2"/>
      <c r="R742" s="2"/>
    </row>
    <row r="743" spans="17:18" x14ac:dyDescent="0.3">
      <c r="Q743" s="2"/>
      <c r="R743" s="2"/>
    </row>
    <row r="744" spans="17:18" x14ac:dyDescent="0.3">
      <c r="Q744" s="2"/>
      <c r="R744" s="2"/>
    </row>
    <row r="745" spans="17:18" x14ac:dyDescent="0.3">
      <c r="Q745" s="2"/>
      <c r="R745" s="2"/>
    </row>
    <row r="746" spans="17:18" x14ac:dyDescent="0.3">
      <c r="Q746" s="2"/>
      <c r="R746" s="2"/>
    </row>
    <row r="747" spans="17:18" x14ac:dyDescent="0.3">
      <c r="Q747" s="2"/>
      <c r="R747" s="2"/>
    </row>
    <row r="748" spans="17:18" x14ac:dyDescent="0.3">
      <c r="Q748" s="2"/>
      <c r="R748" s="2"/>
    </row>
    <row r="749" spans="17:18" x14ac:dyDescent="0.3">
      <c r="Q749" s="2"/>
      <c r="R749" s="2"/>
    </row>
    <row r="750" spans="17:18" x14ac:dyDescent="0.3">
      <c r="Q750" s="2"/>
      <c r="R750" s="2"/>
    </row>
    <row r="751" spans="17:18" x14ac:dyDescent="0.3">
      <c r="Q751" s="2"/>
      <c r="R751" s="2"/>
    </row>
    <row r="752" spans="17:18" x14ac:dyDescent="0.3">
      <c r="Q752" s="2"/>
      <c r="R752" s="2"/>
    </row>
    <row r="753" spans="17:18" x14ac:dyDescent="0.3">
      <c r="Q753" s="2"/>
      <c r="R753" s="2"/>
    </row>
    <row r="754" spans="17:18" x14ac:dyDescent="0.3">
      <c r="Q754" s="2"/>
      <c r="R754" s="2"/>
    </row>
    <row r="755" spans="17:18" x14ac:dyDescent="0.3">
      <c r="Q755" s="2"/>
      <c r="R755" s="2"/>
    </row>
    <row r="756" spans="17:18" x14ac:dyDescent="0.3">
      <c r="Q756" s="2"/>
      <c r="R756" s="2"/>
    </row>
    <row r="757" spans="17:18" x14ac:dyDescent="0.3">
      <c r="Q757" s="2"/>
      <c r="R757" s="2"/>
    </row>
    <row r="758" spans="17:18" x14ac:dyDescent="0.3">
      <c r="Q758" s="2"/>
      <c r="R758" s="2"/>
    </row>
    <row r="759" spans="17:18" x14ac:dyDescent="0.3">
      <c r="Q759" s="2"/>
      <c r="R759" s="2"/>
    </row>
    <row r="760" spans="17:18" x14ac:dyDescent="0.3">
      <c r="Q760" s="2"/>
      <c r="R760" s="2"/>
    </row>
    <row r="761" spans="17:18" x14ac:dyDescent="0.3">
      <c r="Q761" s="2"/>
      <c r="R761" s="2"/>
    </row>
    <row r="762" spans="17:18" x14ac:dyDescent="0.3">
      <c r="Q762" s="2"/>
      <c r="R762" s="2"/>
    </row>
    <row r="763" spans="17:18" x14ac:dyDescent="0.3">
      <c r="Q763" s="2"/>
      <c r="R763" s="2"/>
    </row>
    <row r="764" spans="17:18" x14ac:dyDescent="0.3">
      <c r="Q764" s="2"/>
      <c r="R764" s="2"/>
    </row>
    <row r="765" spans="17:18" x14ac:dyDescent="0.3">
      <c r="Q765" s="2"/>
      <c r="R765" s="2"/>
    </row>
    <row r="766" spans="17:18" x14ac:dyDescent="0.3">
      <c r="Q766" s="2"/>
      <c r="R766" s="2"/>
    </row>
    <row r="767" spans="17:18" x14ac:dyDescent="0.3">
      <c r="Q767" s="2"/>
      <c r="R767" s="2"/>
    </row>
    <row r="768" spans="17:18" x14ac:dyDescent="0.3">
      <c r="Q768" s="2"/>
      <c r="R768" s="2"/>
    </row>
    <row r="769" spans="17:18" x14ac:dyDescent="0.3">
      <c r="Q769" s="2"/>
      <c r="R769" s="2"/>
    </row>
    <row r="770" spans="17:18" x14ac:dyDescent="0.3">
      <c r="Q770" s="2"/>
      <c r="R770" s="2"/>
    </row>
    <row r="771" spans="17:18" x14ac:dyDescent="0.3">
      <c r="Q771" s="2"/>
      <c r="R771" s="2"/>
    </row>
    <row r="772" spans="17:18" x14ac:dyDescent="0.3">
      <c r="Q772" s="2"/>
      <c r="R772" s="2"/>
    </row>
    <row r="773" spans="17:18" x14ac:dyDescent="0.3">
      <c r="Q773" s="2"/>
      <c r="R773" s="2"/>
    </row>
    <row r="774" spans="17:18" x14ac:dyDescent="0.3">
      <c r="Q774" s="2"/>
      <c r="R774" s="2"/>
    </row>
    <row r="775" spans="17:18" x14ac:dyDescent="0.3">
      <c r="Q775" s="2"/>
      <c r="R775" s="2"/>
    </row>
    <row r="776" spans="17:18" x14ac:dyDescent="0.3">
      <c r="Q776" s="2"/>
      <c r="R776" s="2"/>
    </row>
    <row r="777" spans="17:18" x14ac:dyDescent="0.3">
      <c r="Q777" s="2"/>
      <c r="R777" s="2"/>
    </row>
    <row r="778" spans="17:18" x14ac:dyDescent="0.3">
      <c r="Q778" s="2"/>
      <c r="R778" s="2"/>
    </row>
    <row r="779" spans="17:18" x14ac:dyDescent="0.3">
      <c r="Q779" s="2"/>
      <c r="R779" s="2"/>
    </row>
    <row r="780" spans="17:18" x14ac:dyDescent="0.3">
      <c r="Q780" s="2"/>
      <c r="R780" s="2"/>
    </row>
    <row r="781" spans="17:18" x14ac:dyDescent="0.3">
      <c r="Q781" s="2"/>
      <c r="R781" s="2"/>
    </row>
    <row r="782" spans="17:18" x14ac:dyDescent="0.3">
      <c r="Q782" s="2"/>
      <c r="R782" s="2"/>
    </row>
    <row r="783" spans="17:18" x14ac:dyDescent="0.3">
      <c r="Q783" s="2"/>
      <c r="R783" s="2"/>
    </row>
    <row r="784" spans="17:18" x14ac:dyDescent="0.3">
      <c r="Q784" s="2"/>
      <c r="R784" s="2"/>
    </row>
    <row r="785" spans="17:18" x14ac:dyDescent="0.3">
      <c r="Q785" s="2"/>
      <c r="R785" s="2"/>
    </row>
    <row r="786" spans="17:18" x14ac:dyDescent="0.3">
      <c r="Q786" s="2"/>
      <c r="R786" s="2"/>
    </row>
    <row r="787" spans="17:18" x14ac:dyDescent="0.3">
      <c r="Q787" s="2"/>
      <c r="R787" s="2"/>
    </row>
    <row r="788" spans="17:18" x14ac:dyDescent="0.3">
      <c r="Q788" s="2"/>
      <c r="R788" s="2"/>
    </row>
    <row r="789" spans="17:18" x14ac:dyDescent="0.3">
      <c r="Q789" s="2"/>
      <c r="R789" s="2"/>
    </row>
    <row r="790" spans="17:18" x14ac:dyDescent="0.3">
      <c r="Q790" s="2"/>
      <c r="R790" s="2"/>
    </row>
    <row r="791" spans="17:18" x14ac:dyDescent="0.3">
      <c r="Q791" s="2"/>
      <c r="R791" s="2"/>
    </row>
    <row r="792" spans="17:18" x14ac:dyDescent="0.3">
      <c r="Q792" s="2"/>
      <c r="R792" s="2"/>
    </row>
    <row r="793" spans="17:18" x14ac:dyDescent="0.3">
      <c r="Q793" s="2"/>
      <c r="R793" s="2"/>
    </row>
    <row r="794" spans="17:18" x14ac:dyDescent="0.3">
      <c r="Q794" s="2"/>
      <c r="R794" s="2"/>
    </row>
    <row r="795" spans="17:18" x14ac:dyDescent="0.3">
      <c r="Q795" s="2"/>
      <c r="R795" s="2"/>
    </row>
    <row r="796" spans="17:18" x14ac:dyDescent="0.3">
      <c r="Q796" s="2"/>
      <c r="R796" s="2"/>
    </row>
    <row r="797" spans="17:18" x14ac:dyDescent="0.3">
      <c r="Q797" s="2"/>
      <c r="R797" s="2"/>
    </row>
    <row r="798" spans="17:18" x14ac:dyDescent="0.3">
      <c r="Q798" s="2"/>
      <c r="R798" s="2"/>
    </row>
    <row r="799" spans="17:18" x14ac:dyDescent="0.3">
      <c r="Q799" s="2"/>
      <c r="R799" s="2"/>
    </row>
    <row r="800" spans="17:18" x14ac:dyDescent="0.3">
      <c r="Q800" s="2"/>
      <c r="R800" s="2"/>
    </row>
    <row r="801" spans="17:18" x14ac:dyDescent="0.3">
      <c r="Q801" s="2"/>
      <c r="R801" s="2"/>
    </row>
    <row r="802" spans="17:18" x14ac:dyDescent="0.3">
      <c r="Q802" s="2"/>
      <c r="R802" s="2"/>
    </row>
    <row r="803" spans="17:18" x14ac:dyDescent="0.3">
      <c r="Q803" s="2"/>
      <c r="R803" s="2"/>
    </row>
    <row r="804" spans="17:18" x14ac:dyDescent="0.3">
      <c r="Q804" s="2"/>
      <c r="R804" s="2"/>
    </row>
    <row r="805" spans="17:18" x14ac:dyDescent="0.3">
      <c r="Q805" s="2"/>
      <c r="R805" s="2"/>
    </row>
    <row r="806" spans="17:18" x14ac:dyDescent="0.3">
      <c r="Q806" s="2"/>
      <c r="R806" s="2"/>
    </row>
    <row r="807" spans="17:18" x14ac:dyDescent="0.3">
      <c r="Q807" s="2"/>
      <c r="R807" s="2"/>
    </row>
    <row r="808" spans="17:18" x14ac:dyDescent="0.3">
      <c r="Q808" s="2"/>
      <c r="R808" s="2"/>
    </row>
    <row r="809" spans="17:18" x14ac:dyDescent="0.3">
      <c r="Q809" s="2"/>
      <c r="R809" s="2"/>
    </row>
    <row r="810" spans="17:18" x14ac:dyDescent="0.3">
      <c r="Q810" s="2"/>
      <c r="R810" s="2"/>
    </row>
    <row r="811" spans="17:18" x14ac:dyDescent="0.3">
      <c r="Q811" s="2"/>
      <c r="R811" s="2"/>
    </row>
    <row r="812" spans="17:18" x14ac:dyDescent="0.3">
      <c r="Q812" s="2"/>
      <c r="R812" s="2"/>
    </row>
    <row r="813" spans="17:18" x14ac:dyDescent="0.3">
      <c r="Q813" s="2"/>
      <c r="R813" s="2"/>
    </row>
    <row r="814" spans="17:18" x14ac:dyDescent="0.3">
      <c r="Q814" s="2"/>
      <c r="R814" s="2"/>
    </row>
    <row r="815" spans="17:18" x14ac:dyDescent="0.3">
      <c r="Q815" s="2"/>
      <c r="R815" s="2"/>
    </row>
    <row r="816" spans="17:18" x14ac:dyDescent="0.3">
      <c r="Q816" s="2"/>
      <c r="R816" s="2"/>
    </row>
    <row r="817" spans="17:18" x14ac:dyDescent="0.3">
      <c r="Q817" s="2"/>
      <c r="R817" s="2"/>
    </row>
    <row r="818" spans="17:18" x14ac:dyDescent="0.3">
      <c r="Q818" s="2"/>
      <c r="R818" s="2"/>
    </row>
    <row r="819" spans="17:18" x14ac:dyDescent="0.3">
      <c r="Q819" s="2"/>
      <c r="R819" s="2"/>
    </row>
    <row r="820" spans="17:18" x14ac:dyDescent="0.3">
      <c r="Q820" s="2"/>
      <c r="R820" s="2"/>
    </row>
    <row r="821" spans="17:18" x14ac:dyDescent="0.3">
      <c r="Q821" s="2"/>
      <c r="R821" s="2"/>
    </row>
    <row r="822" spans="17:18" x14ac:dyDescent="0.3">
      <c r="Q822" s="2"/>
      <c r="R822" s="2"/>
    </row>
    <row r="823" spans="17:18" x14ac:dyDescent="0.3">
      <c r="Q823" s="2"/>
      <c r="R823" s="2"/>
    </row>
    <row r="824" spans="17:18" x14ac:dyDescent="0.3">
      <c r="Q824" s="2"/>
      <c r="R824" s="2"/>
    </row>
    <row r="825" spans="17:18" x14ac:dyDescent="0.3">
      <c r="Q825" s="2"/>
      <c r="R825" s="2"/>
    </row>
    <row r="826" spans="17:18" x14ac:dyDescent="0.3">
      <c r="Q826" s="2"/>
      <c r="R826" s="2"/>
    </row>
    <row r="827" spans="17:18" x14ac:dyDescent="0.3">
      <c r="Q827" s="2"/>
      <c r="R827" s="2"/>
    </row>
    <row r="828" spans="17:18" x14ac:dyDescent="0.3">
      <c r="Q828" s="2"/>
      <c r="R828" s="2"/>
    </row>
    <row r="829" spans="17:18" x14ac:dyDescent="0.3">
      <c r="Q829" s="2"/>
      <c r="R829" s="2"/>
    </row>
    <row r="830" spans="17:18" x14ac:dyDescent="0.3">
      <c r="Q830" s="2"/>
      <c r="R830" s="2"/>
    </row>
    <row r="831" spans="17:18" x14ac:dyDescent="0.3">
      <c r="Q831" s="2"/>
      <c r="R831" s="2"/>
    </row>
    <row r="832" spans="17:18" x14ac:dyDescent="0.3">
      <c r="Q832" s="2"/>
      <c r="R832" s="2"/>
    </row>
    <row r="833" spans="17:18" x14ac:dyDescent="0.3">
      <c r="Q833" s="2"/>
      <c r="R833" s="2"/>
    </row>
    <row r="834" spans="17:18" x14ac:dyDescent="0.3">
      <c r="Q834" s="2"/>
      <c r="R834" s="2"/>
    </row>
    <row r="835" spans="17:18" x14ac:dyDescent="0.3">
      <c r="Q835" s="2"/>
      <c r="R835" s="2"/>
    </row>
    <row r="836" spans="17:18" x14ac:dyDescent="0.3">
      <c r="Q836" s="2"/>
      <c r="R836" s="2"/>
    </row>
    <row r="837" spans="17:18" x14ac:dyDescent="0.3">
      <c r="Q837" s="2"/>
      <c r="R837" s="2"/>
    </row>
    <row r="838" spans="17:18" x14ac:dyDescent="0.3">
      <c r="Q838" s="2"/>
      <c r="R838" s="2"/>
    </row>
    <row r="839" spans="17:18" x14ac:dyDescent="0.3">
      <c r="Q839" s="2"/>
      <c r="R839" s="2"/>
    </row>
    <row r="840" spans="17:18" x14ac:dyDescent="0.3">
      <c r="Q840" s="2"/>
      <c r="R840" s="2"/>
    </row>
    <row r="841" spans="17:18" x14ac:dyDescent="0.3">
      <c r="Q841" s="2"/>
      <c r="R841" s="2"/>
    </row>
    <row r="842" spans="17:18" x14ac:dyDescent="0.3">
      <c r="Q842" s="2"/>
      <c r="R842" s="2"/>
    </row>
    <row r="843" spans="17:18" x14ac:dyDescent="0.3">
      <c r="Q843" s="2"/>
      <c r="R843" s="2"/>
    </row>
    <row r="844" spans="17:18" x14ac:dyDescent="0.3">
      <c r="Q844" s="2"/>
      <c r="R844" s="2"/>
    </row>
    <row r="845" spans="17:18" x14ac:dyDescent="0.3">
      <c r="Q845" s="2"/>
      <c r="R845" s="2"/>
    </row>
    <row r="846" spans="17:18" x14ac:dyDescent="0.3">
      <c r="Q846" s="2"/>
      <c r="R846" s="2"/>
    </row>
    <row r="847" spans="17:18" x14ac:dyDescent="0.3">
      <c r="Q847" s="2"/>
      <c r="R847" s="2"/>
    </row>
    <row r="848" spans="17:18" x14ac:dyDescent="0.3">
      <c r="Q848" s="2"/>
      <c r="R848" s="2"/>
    </row>
    <row r="849" spans="17:18" x14ac:dyDescent="0.3">
      <c r="Q849" s="2"/>
      <c r="R849" s="2"/>
    </row>
    <row r="850" spans="17:18" x14ac:dyDescent="0.3">
      <c r="Q850" s="2"/>
      <c r="R850" s="2"/>
    </row>
    <row r="851" spans="17:18" x14ac:dyDescent="0.3">
      <c r="Q851" s="2"/>
      <c r="R851" s="2"/>
    </row>
    <row r="852" spans="17:18" x14ac:dyDescent="0.3">
      <c r="Q852" s="2"/>
      <c r="R852" s="2"/>
    </row>
    <row r="853" spans="17:18" x14ac:dyDescent="0.3">
      <c r="Q853" s="2"/>
      <c r="R853" s="2"/>
    </row>
    <row r="854" spans="17:18" x14ac:dyDescent="0.3">
      <c r="Q854" s="2"/>
      <c r="R854" s="2"/>
    </row>
    <row r="855" spans="17:18" x14ac:dyDescent="0.3">
      <c r="Q855" s="2"/>
      <c r="R855" s="2"/>
    </row>
    <row r="856" spans="17:18" x14ac:dyDescent="0.3">
      <c r="Q856" s="2"/>
      <c r="R856" s="2"/>
    </row>
    <row r="857" spans="17:18" x14ac:dyDescent="0.3">
      <c r="Q857" s="2"/>
      <c r="R857" s="2"/>
    </row>
    <row r="858" spans="17:18" x14ac:dyDescent="0.3">
      <c r="Q858" s="2"/>
      <c r="R858" s="2"/>
    </row>
    <row r="859" spans="17:18" x14ac:dyDescent="0.3">
      <c r="Q859" s="2"/>
      <c r="R859" s="2"/>
    </row>
    <row r="860" spans="17:18" x14ac:dyDescent="0.3">
      <c r="Q860" s="2"/>
      <c r="R860" s="2"/>
    </row>
    <row r="861" spans="17:18" x14ac:dyDescent="0.3">
      <c r="Q861" s="2"/>
      <c r="R861" s="2"/>
    </row>
    <row r="862" spans="17:18" x14ac:dyDescent="0.3">
      <c r="Q862" s="2"/>
      <c r="R862" s="2"/>
    </row>
    <row r="863" spans="17:18" x14ac:dyDescent="0.3">
      <c r="Q863" s="2"/>
      <c r="R863" s="2"/>
    </row>
    <row r="864" spans="17:18" x14ac:dyDescent="0.3">
      <c r="Q864" s="2"/>
      <c r="R864" s="2"/>
    </row>
    <row r="865" spans="17:18" x14ac:dyDescent="0.3">
      <c r="Q865" s="2"/>
      <c r="R865" s="2"/>
    </row>
    <row r="866" spans="17:18" x14ac:dyDescent="0.3">
      <c r="Q866" s="2"/>
      <c r="R866" s="2"/>
    </row>
    <row r="867" spans="17:18" x14ac:dyDescent="0.3">
      <c r="Q867" s="2"/>
      <c r="R867" s="2"/>
    </row>
    <row r="868" spans="17:18" x14ac:dyDescent="0.3">
      <c r="Q868" s="2"/>
      <c r="R868" s="2"/>
    </row>
    <row r="869" spans="17:18" x14ac:dyDescent="0.3">
      <c r="Q869" s="2"/>
      <c r="R869" s="2"/>
    </row>
    <row r="870" spans="17:18" x14ac:dyDescent="0.3">
      <c r="Q870" s="2"/>
      <c r="R870" s="2"/>
    </row>
    <row r="871" spans="17:18" x14ac:dyDescent="0.3">
      <c r="Q871" s="2"/>
      <c r="R871" s="2"/>
    </row>
    <row r="872" spans="17:18" x14ac:dyDescent="0.3">
      <c r="Q872" s="2"/>
      <c r="R872" s="2"/>
    </row>
    <row r="873" spans="17:18" x14ac:dyDescent="0.3">
      <c r="Q873" s="2"/>
      <c r="R873" s="2"/>
    </row>
    <row r="874" spans="17:18" x14ac:dyDescent="0.3">
      <c r="Q874" s="2"/>
      <c r="R874" s="2"/>
    </row>
    <row r="875" spans="17:18" x14ac:dyDescent="0.3">
      <c r="Q875" s="2"/>
      <c r="R875" s="2"/>
    </row>
    <row r="876" spans="17:18" x14ac:dyDescent="0.3">
      <c r="Q876" s="2"/>
      <c r="R876" s="2"/>
    </row>
    <row r="877" spans="17:18" x14ac:dyDescent="0.3">
      <c r="Q877" s="2"/>
      <c r="R877" s="2"/>
    </row>
    <row r="878" spans="17:18" x14ac:dyDescent="0.3">
      <c r="Q878" s="2"/>
      <c r="R878" s="2"/>
    </row>
    <row r="879" spans="17:18" x14ac:dyDescent="0.3">
      <c r="Q879" s="2"/>
      <c r="R879" s="2"/>
    </row>
    <row r="880" spans="17:18" x14ac:dyDescent="0.3">
      <c r="Q880" s="2"/>
      <c r="R880" s="2"/>
    </row>
    <row r="881" spans="17:18" x14ac:dyDescent="0.3">
      <c r="Q881" s="2"/>
      <c r="R881" s="2"/>
    </row>
    <row r="882" spans="17:18" x14ac:dyDescent="0.3">
      <c r="Q882" s="2"/>
      <c r="R882" s="2"/>
    </row>
    <row r="883" spans="17:18" x14ac:dyDescent="0.3">
      <c r="Q883" s="2"/>
      <c r="R883" s="2"/>
    </row>
    <row r="884" spans="17:18" x14ac:dyDescent="0.3">
      <c r="Q884" s="2"/>
      <c r="R884" s="2"/>
    </row>
    <row r="885" spans="17:18" x14ac:dyDescent="0.3">
      <c r="Q885" s="2"/>
      <c r="R885" s="2"/>
    </row>
    <row r="886" spans="17:18" x14ac:dyDescent="0.3">
      <c r="Q886" s="2"/>
      <c r="R886" s="2"/>
    </row>
    <row r="887" spans="17:18" x14ac:dyDescent="0.3">
      <c r="Q887" s="2"/>
      <c r="R887" s="2"/>
    </row>
    <row r="888" spans="17:18" x14ac:dyDescent="0.3">
      <c r="Q888" s="2"/>
      <c r="R888" s="2"/>
    </row>
    <row r="889" spans="17:18" x14ac:dyDescent="0.3">
      <c r="Q889" s="2"/>
      <c r="R889" s="2"/>
    </row>
    <row r="890" spans="17:18" x14ac:dyDescent="0.3">
      <c r="Q890" s="2"/>
      <c r="R890" s="2"/>
    </row>
    <row r="891" spans="17:18" x14ac:dyDescent="0.3">
      <c r="Q891" s="2"/>
      <c r="R891" s="2"/>
    </row>
    <row r="892" spans="17:18" x14ac:dyDescent="0.3">
      <c r="Q892" s="2"/>
      <c r="R892" s="2"/>
    </row>
    <row r="893" spans="17:18" x14ac:dyDescent="0.3">
      <c r="Q893" s="2"/>
      <c r="R893" s="2"/>
    </row>
    <row r="894" spans="17:18" x14ac:dyDescent="0.3">
      <c r="Q894" s="2"/>
      <c r="R894" s="2"/>
    </row>
    <row r="895" spans="17:18" x14ac:dyDescent="0.3">
      <c r="Q895" s="2"/>
      <c r="R895" s="2"/>
    </row>
    <row r="896" spans="17:18" x14ac:dyDescent="0.3">
      <c r="Q896" s="2"/>
      <c r="R896" s="2"/>
    </row>
    <row r="897" spans="17:18" x14ac:dyDescent="0.3">
      <c r="Q897" s="2"/>
      <c r="R897" s="2"/>
    </row>
    <row r="898" spans="17:18" x14ac:dyDescent="0.3">
      <c r="Q898" s="2"/>
      <c r="R898" s="2"/>
    </row>
    <row r="899" spans="17:18" x14ac:dyDescent="0.3">
      <c r="Q899" s="2"/>
      <c r="R899" s="2"/>
    </row>
    <row r="900" spans="17:18" x14ac:dyDescent="0.3">
      <c r="Q900" s="2"/>
      <c r="R900" s="2"/>
    </row>
    <row r="901" spans="17:18" x14ac:dyDescent="0.3">
      <c r="Q901" s="2"/>
      <c r="R901" s="2"/>
    </row>
    <row r="902" spans="17:18" x14ac:dyDescent="0.3">
      <c r="Q902" s="2"/>
      <c r="R902" s="2"/>
    </row>
    <row r="903" spans="17:18" x14ac:dyDescent="0.3">
      <c r="Q903" s="2"/>
      <c r="R903" s="2"/>
    </row>
    <row r="904" spans="17:18" x14ac:dyDescent="0.3">
      <c r="Q904" s="2"/>
      <c r="R904" s="2"/>
    </row>
    <row r="905" spans="17:18" x14ac:dyDescent="0.3">
      <c r="Q905" s="2"/>
      <c r="R905" s="2"/>
    </row>
    <row r="906" spans="17:18" x14ac:dyDescent="0.3">
      <c r="Q906" s="2"/>
      <c r="R906" s="2"/>
    </row>
    <row r="907" spans="17:18" x14ac:dyDescent="0.3">
      <c r="Q907" s="2"/>
      <c r="R907" s="2"/>
    </row>
    <row r="908" spans="17:18" x14ac:dyDescent="0.3">
      <c r="Q908" s="2"/>
      <c r="R908" s="2"/>
    </row>
    <row r="909" spans="17:18" x14ac:dyDescent="0.3">
      <c r="Q909" s="2"/>
      <c r="R909" s="2"/>
    </row>
    <row r="910" spans="17:18" x14ac:dyDescent="0.3">
      <c r="Q910" s="2"/>
      <c r="R910" s="2"/>
    </row>
    <row r="911" spans="17:18" x14ac:dyDescent="0.3">
      <c r="Q911" s="2"/>
      <c r="R911" s="2"/>
    </row>
    <row r="912" spans="17:18" x14ac:dyDescent="0.3">
      <c r="Q912" s="2"/>
      <c r="R912" s="2"/>
    </row>
    <row r="913" spans="17:18" x14ac:dyDescent="0.3">
      <c r="Q913" s="2"/>
      <c r="R913" s="2"/>
    </row>
    <row r="914" spans="17:18" x14ac:dyDescent="0.3">
      <c r="Q914" s="2"/>
      <c r="R914" s="2"/>
    </row>
    <row r="915" spans="17:18" x14ac:dyDescent="0.3">
      <c r="Q915" s="2"/>
      <c r="R915" s="2"/>
    </row>
    <row r="916" spans="17:18" x14ac:dyDescent="0.3">
      <c r="Q916" s="2"/>
      <c r="R916" s="2"/>
    </row>
    <row r="917" spans="17:18" x14ac:dyDescent="0.3">
      <c r="Q917" s="2"/>
      <c r="R917" s="2"/>
    </row>
    <row r="918" spans="17:18" x14ac:dyDescent="0.3">
      <c r="Q918" s="2"/>
      <c r="R918" s="2"/>
    </row>
    <row r="919" spans="17:18" x14ac:dyDescent="0.3">
      <c r="Q919" s="2"/>
      <c r="R919" s="2"/>
    </row>
    <row r="920" spans="17:18" x14ac:dyDescent="0.3">
      <c r="Q920" s="2"/>
      <c r="R920" s="2"/>
    </row>
    <row r="921" spans="17:18" x14ac:dyDescent="0.3">
      <c r="Q921" s="2"/>
      <c r="R921" s="2"/>
    </row>
    <row r="922" spans="17:18" x14ac:dyDescent="0.3">
      <c r="Q922" s="2"/>
      <c r="R922" s="2"/>
    </row>
    <row r="923" spans="17:18" x14ac:dyDescent="0.3">
      <c r="Q923" s="2"/>
      <c r="R923" s="2"/>
    </row>
    <row r="924" spans="17:18" x14ac:dyDescent="0.3">
      <c r="Q924" s="2"/>
      <c r="R924" s="2"/>
    </row>
    <row r="925" spans="17:18" x14ac:dyDescent="0.3">
      <c r="Q925" s="2"/>
      <c r="R925" s="2"/>
    </row>
    <row r="926" spans="17:18" x14ac:dyDescent="0.3">
      <c r="Q926" s="2"/>
      <c r="R926" s="2"/>
    </row>
    <row r="927" spans="17:18" x14ac:dyDescent="0.3">
      <c r="Q927" s="2"/>
      <c r="R927" s="2"/>
    </row>
    <row r="928" spans="17:18" x14ac:dyDescent="0.3">
      <c r="Q928" s="2"/>
      <c r="R928" s="2"/>
    </row>
    <row r="929" spans="17:18" x14ac:dyDescent="0.3">
      <c r="Q929" s="2"/>
      <c r="R929" s="2"/>
    </row>
    <row r="930" spans="17:18" x14ac:dyDescent="0.3">
      <c r="Q930" s="2"/>
      <c r="R930" s="2"/>
    </row>
    <row r="931" spans="17:18" x14ac:dyDescent="0.3">
      <c r="Q931" s="2"/>
      <c r="R931" s="2"/>
    </row>
    <row r="932" spans="17:18" x14ac:dyDescent="0.3">
      <c r="Q932" s="2"/>
      <c r="R932" s="2"/>
    </row>
    <row r="933" spans="17:18" x14ac:dyDescent="0.3">
      <c r="Q933" s="2"/>
      <c r="R933" s="2"/>
    </row>
  </sheetData>
  <phoneticPr fontId="11" type="noConversion"/>
  <conditionalFormatting sqref="AT675:AT1048576 AR717:AR1048576 AP717:AP1048576 AN717:AN1048576 AL688:AL1048576 AJ807:AJ1048576 AH807:AH1048576 AF807:AF1048576 AD849:AD1048576 AB621:AB679 Z852:Z1048576 AB852:AB1048576 X927:X1048576 U934:U1048576 S934:S1048576 Q934:Q1048576 AT1:AT525 AR1:AR541 AP1:AP541 AN1:AN547 AL1:AL547 AJ1:AJ554 AH1:AH559 AF1:AF512 AD1:AD512 AB1:AB512 Z1:Z657 X1:X657">
    <cfRule type="cellIs" dxfId="11" priority="20" operator="lessThan">
      <formula>-2</formula>
    </cfRule>
  </conditionalFormatting>
  <conditionalFormatting sqref="AT675:AT1048576 AR717:AR1048576 AP717:AP1048576 AN717:AN1048576 AL688:AL1048576 AJ807:AJ1048576 AH807:AH1048576 AF807:AF1048576 AD849:AD1048576 AB621:AB679 Z852:Z1048576 AB852:AB1048576 X927:X1048576 U934:U1048576 S934:S1048576 Q934:Q1048576 AT1:AT525 AR1:AR541 AP1:AP541 AN1:AN547 AL1:AL547 AJ1:AJ554 AH1:AH559 AF1:AF512 AD1:AD512 AB1:AB512 Z1:Z657 X1:X657">
    <cfRule type="cellIs" dxfId="10" priority="19" operator="between">
      <formula>-1</formula>
      <formula>-2</formula>
    </cfRule>
  </conditionalFormatting>
  <conditionalFormatting sqref="AT675:AT1048576 AR717:AR1048576 AP717:AP1048576 AN717:AN1048576 AL688:AL1048576 AJ807:AJ1048576 AH807:AH1048576 AF807:AF1048576 AD849:AD1048576 AB621:AB679 Z852:Z1048576 AB852:AB1048576 X927:X1048576 U934:U1048576 S934:S1048576 Q934:Q1048576 AT1:AT525 AR1:AR541 AP1:AP541 AN1:AN547 AL1:AL547 AJ1:AJ554 AH1:AH559 AF1:AF512 AD1:AD512 AB1:AB512 Z1:Z657 X1:X657">
    <cfRule type="cellIs" dxfId="9" priority="18" operator="between">
      <formula>0</formula>
      <formula>4</formula>
    </cfRule>
  </conditionalFormatting>
  <conditionalFormatting sqref="AT675:AT1048576 AR717:AR1048576 AP717:AP1048576 AN717:AN1048576 AL688:AL1048576 AJ807:AJ1048576 AH807:AH1048576 AF807:AF1048576 AD849:AD1048576 AB621:AB679 Z852:Z1048576 AB852:AB1048576 X927:X1048576 U934:U1048576 S934:S1048576 Q934:Q1048576 AT1:AT525 AR1:AR541 AP1:AP541 AN1:AN547 AL1:AL547 AJ1:AJ554 AH1:AH559 AF1:AF512 AD1:AD512 AB1:AB512 Z1:Z657 X1:X657">
    <cfRule type="cellIs" dxfId="8" priority="17" operator="between">
      <formula>4</formula>
      <formula>40</formula>
    </cfRule>
  </conditionalFormatting>
  <conditionalFormatting sqref="BN1035:BN1048576 BL1035:BL1048576 BJ883:BJ1048576 BH828:BH1048576 BF708:BF1048576 BD689:BD1048576 BB691:BB1048576 AZ713:AZ1048576 AX713:AX1048576 AV713:AV1048576 Q675:Q933 BN1:BN732 BL1:BL691 BJ1:BJ612 BH1:BH583 BF1:BF573 BD1:BD573 BB1:BB573 AZ1:AZ576 AX1:AX525 AV1:AV525 Q1:Q189">
    <cfRule type="cellIs" dxfId="7" priority="21" operator="between">
      <formula>4</formula>
      <formula>40</formula>
    </cfRule>
    <cfRule type="cellIs" dxfId="6" priority="22" operator="between">
      <formula>0</formula>
      <formula>4</formula>
    </cfRule>
    <cfRule type="cellIs" dxfId="5" priority="23" operator="between">
      <formula>-1</formula>
      <formula>-2</formula>
    </cfRule>
    <cfRule type="cellIs" dxfId="4" priority="24" operator="lessThan">
      <formula>-2</formula>
    </cfRule>
  </conditionalFormatting>
  <conditionalFormatting sqref="Q190:Q933">
    <cfRule type="cellIs" dxfId="3" priority="5" operator="between">
      <formula>4</formula>
      <formula>40</formula>
    </cfRule>
    <cfRule type="cellIs" dxfId="2" priority="6" operator="between">
      <formula>0</formula>
      <formula>4</formula>
    </cfRule>
    <cfRule type="cellIs" dxfId="1" priority="7" operator="between">
      <formula>-1</formula>
      <formula>-2</formula>
    </cfRule>
    <cfRule type="cellIs" dxfId="0" priority="8" operator="lessThan">
      <formula>-2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5CFA7-C5C8-4CF3-ACBA-53A0D96B96B9}">
  <sheetPr codeName="Feuil3"/>
  <dimension ref="A2:AV1055"/>
  <sheetViews>
    <sheetView showGridLines="0" tabSelected="1" zoomScaleNormal="100" workbookViewId="0">
      <selection activeCell="F13" sqref="F13"/>
    </sheetView>
  </sheetViews>
  <sheetFormatPr baseColWidth="10" defaultColWidth="11.5546875" defaultRowHeight="14.4" x14ac:dyDescent="0.3"/>
  <cols>
    <col min="1" max="1" width="36.44140625" style="8" customWidth="1"/>
    <col min="2" max="2" width="8.88671875" style="8" customWidth="1"/>
    <col min="3" max="3" width="18.6640625" style="8" customWidth="1"/>
    <col min="4" max="4" width="11.6640625" style="8" customWidth="1"/>
    <col min="5" max="5" width="6.6640625" style="8" customWidth="1"/>
    <col min="6" max="6" width="9.88671875" style="8" customWidth="1"/>
    <col min="7" max="7" width="15.6640625" style="8" customWidth="1"/>
    <col min="8" max="8" width="4.5546875" style="8" customWidth="1"/>
    <col min="9" max="9" width="2.109375" style="8" hidden="1" customWidth="1"/>
    <col min="10" max="10" width="36.33203125" style="8" customWidth="1"/>
    <col min="11" max="12" width="6.6640625" style="8" customWidth="1"/>
    <col min="13" max="13" width="10.6640625" style="8" customWidth="1"/>
    <col min="14" max="14" width="9.44140625" style="8" customWidth="1"/>
    <col min="15" max="15" width="3.6640625" style="8" customWidth="1"/>
    <col min="16" max="16" width="11" style="8" customWidth="1"/>
    <col min="17" max="17" width="6.44140625" style="8" customWidth="1"/>
    <col min="18" max="18" width="6.33203125" style="8" customWidth="1"/>
    <col min="19" max="19" width="9.6640625" style="8" customWidth="1"/>
    <col min="20" max="20" width="11.33203125" style="10" customWidth="1"/>
    <col min="21" max="21" width="6.88671875" style="8" customWidth="1"/>
    <col min="22" max="22" width="9.6640625" style="8" customWidth="1"/>
    <col min="23" max="23" width="3.5546875" style="8" customWidth="1"/>
    <col min="24" max="24" width="11.88671875" style="8" customWidth="1"/>
    <col min="25" max="16384" width="11.5546875" style="8"/>
  </cols>
  <sheetData>
    <row r="2" spans="1:48" ht="14.4" customHeight="1" x14ac:dyDescent="0.3">
      <c r="C2" s="18" t="s">
        <v>506</v>
      </c>
      <c r="D2" s="18"/>
      <c r="F2" s="19" t="s">
        <v>159</v>
      </c>
      <c r="G2" s="19"/>
      <c r="I2" s="20" t="s">
        <v>165</v>
      </c>
      <c r="J2" s="20"/>
      <c r="K2" s="20"/>
      <c r="L2" s="20"/>
      <c r="M2" s="20"/>
      <c r="N2" s="23" t="s">
        <v>162</v>
      </c>
      <c r="O2" s="23"/>
      <c r="P2" s="23"/>
      <c r="R2" s="21" t="s">
        <v>163</v>
      </c>
      <c r="S2" s="21"/>
      <c r="T2" s="21"/>
      <c r="V2" s="22" t="s">
        <v>164</v>
      </c>
      <c r="W2" s="22"/>
      <c r="X2" s="22"/>
    </row>
    <row r="3" spans="1:48" ht="15.6" customHeight="1" x14ac:dyDescent="0.3">
      <c r="C3" s="18"/>
      <c r="D3" s="18"/>
      <c r="F3" s="19"/>
      <c r="G3" s="19"/>
      <c r="I3" s="20"/>
      <c r="J3" s="20"/>
      <c r="K3" s="20"/>
      <c r="L3" s="20"/>
      <c r="M3" s="20"/>
      <c r="N3" s="23"/>
      <c r="O3" s="23"/>
      <c r="P3" s="23"/>
      <c r="R3" s="21"/>
      <c r="S3" s="21"/>
      <c r="T3" s="21"/>
      <c r="V3" s="22"/>
      <c r="W3" s="22"/>
      <c r="X3" s="22"/>
    </row>
    <row r="4" spans="1:48" ht="14.4" customHeight="1" x14ac:dyDescent="0.3">
      <c r="C4" s="17"/>
      <c r="D4" s="17"/>
      <c r="F4" s="17"/>
      <c r="G4" s="17"/>
      <c r="I4" s="20"/>
      <c r="J4" s="20"/>
      <c r="K4" s="20"/>
      <c r="L4" s="20"/>
      <c r="M4" s="20"/>
      <c r="N4" s="17"/>
      <c r="O4" s="17"/>
      <c r="P4" s="17"/>
      <c r="R4" s="17"/>
      <c r="S4" s="17"/>
      <c r="T4" s="17"/>
      <c r="V4" s="17"/>
      <c r="W4" s="17"/>
      <c r="X4" s="17"/>
    </row>
    <row r="5" spans="1:48" ht="14.4" customHeight="1" x14ac:dyDescent="0.3">
      <c r="A5" s="7"/>
      <c r="C5" s="17"/>
      <c r="D5" s="17"/>
      <c r="F5" s="17"/>
      <c r="G5" s="17"/>
      <c r="I5" s="20"/>
      <c r="J5" s="20"/>
      <c r="K5" s="20"/>
      <c r="L5" s="20"/>
      <c r="M5" s="20"/>
      <c r="N5" s="17"/>
      <c r="O5" s="17"/>
      <c r="P5" s="17"/>
      <c r="R5" s="17"/>
      <c r="S5" s="17"/>
      <c r="T5" s="17"/>
      <c r="V5" s="17"/>
      <c r="W5" s="17"/>
      <c r="X5" s="17"/>
    </row>
    <row r="6" spans="1:48" ht="14.4" customHeight="1" x14ac:dyDescent="0.3">
      <c r="A6" s="7"/>
      <c r="C6" s="17"/>
      <c r="D6" s="17"/>
      <c r="F6" s="17"/>
      <c r="G6" s="17"/>
      <c r="I6" s="20"/>
      <c r="J6" s="20"/>
      <c r="K6" s="20"/>
      <c r="L6" s="20"/>
      <c r="M6" s="20"/>
      <c r="N6" s="17"/>
      <c r="O6" s="17"/>
      <c r="P6" s="17"/>
      <c r="R6" s="17"/>
      <c r="S6" s="17"/>
      <c r="T6" s="17"/>
      <c r="V6" s="17"/>
      <c r="W6" s="17"/>
      <c r="X6" s="17"/>
    </row>
    <row r="7" spans="1:48" x14ac:dyDescent="0.3">
      <c r="A7" s="7"/>
      <c r="X7" s="8" t="s">
        <v>248</v>
      </c>
    </row>
    <row r="8" spans="1:48" ht="7.95" customHeight="1" x14ac:dyDescent="0.3">
      <c r="A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2"/>
      <c r="U8" s="12"/>
      <c r="V8" s="12"/>
      <c r="W8" s="12"/>
      <c r="X8" s="12"/>
    </row>
    <row r="9" spans="1:48" ht="7.95" customHeight="1" x14ac:dyDescent="0.3">
      <c r="A9" s="7"/>
    </row>
    <row r="10" spans="1:48" ht="14.4" customHeight="1" x14ac:dyDescent="0.3">
      <c r="A10" s="7"/>
      <c r="C10" s="16" t="s">
        <v>166</v>
      </c>
      <c r="D10" s="16"/>
      <c r="E10" s="16"/>
      <c r="F10" s="16"/>
      <c r="G10" s="16"/>
      <c r="J10" s="16" t="s">
        <v>160</v>
      </c>
      <c r="K10" s="16"/>
      <c r="L10" s="16"/>
      <c r="M10" s="16"/>
      <c r="N10" s="16"/>
      <c r="P10" s="16" t="s">
        <v>161</v>
      </c>
      <c r="Q10" s="16"/>
      <c r="R10" s="16"/>
      <c r="S10" s="16"/>
      <c r="T10" s="16"/>
    </row>
    <row r="11" spans="1:48" ht="14.4" customHeight="1" x14ac:dyDescent="0.3">
      <c r="A11" s="7"/>
      <c r="C11" s="16"/>
      <c r="D11" s="16"/>
      <c r="E11" s="16"/>
      <c r="F11" s="16"/>
      <c r="G11" s="16"/>
      <c r="J11" s="16"/>
      <c r="K11" s="16"/>
      <c r="L11" s="16"/>
      <c r="M11" s="16"/>
      <c r="N11" s="16"/>
      <c r="P11" s="16"/>
      <c r="Q11" s="16"/>
      <c r="R11" s="16"/>
      <c r="S11" s="16"/>
      <c r="T11" s="16"/>
    </row>
    <row r="12" spans="1:48" ht="14.4" customHeight="1" x14ac:dyDescent="0.3">
      <c r="A12" s="7"/>
      <c r="C12" s="16"/>
      <c r="D12" s="16"/>
      <c r="E12" s="16"/>
      <c r="F12" s="16"/>
      <c r="G12" s="16"/>
      <c r="J12" s="16"/>
      <c r="K12" s="16"/>
      <c r="L12" s="16"/>
      <c r="M12" s="16"/>
      <c r="N12" s="16"/>
      <c r="P12" s="16"/>
      <c r="Q12" s="16"/>
      <c r="R12" s="16"/>
      <c r="S12" s="16"/>
      <c r="T12" s="16"/>
    </row>
    <row r="13" spans="1:48" x14ac:dyDescent="0.3">
      <c r="A13" s="7"/>
    </row>
    <row r="14" spans="1:48" x14ac:dyDescent="0.3">
      <c r="A14" s="7"/>
      <c r="J14" s="26"/>
      <c r="K14" s="27"/>
      <c r="L14" s="28"/>
      <c r="M14"/>
      <c r="N14"/>
      <c r="P14" s="26"/>
      <c r="Q14" s="27"/>
      <c r="R14" s="28"/>
      <c r="S14"/>
      <c r="T14"/>
    </row>
    <row r="15" spans="1:48" x14ac:dyDescent="0.3">
      <c r="A15" s="7"/>
      <c r="J15" s="29"/>
      <c r="K15" s="14"/>
      <c r="L15" s="30"/>
      <c r="M15"/>
      <c r="N15"/>
      <c r="P15" s="29"/>
      <c r="Q15" s="14"/>
      <c r="R15" s="30"/>
      <c r="S15"/>
      <c r="T15"/>
      <c r="AR15"/>
      <c r="AS15"/>
      <c r="AT15"/>
      <c r="AU15"/>
      <c r="AV15"/>
    </row>
    <row r="16" spans="1:48" x14ac:dyDescent="0.3">
      <c r="A16" s="7"/>
      <c r="J16" s="29"/>
      <c r="K16" s="14"/>
      <c r="L16" s="30"/>
      <c r="M16"/>
      <c r="N16"/>
      <c r="P16" s="29"/>
      <c r="Q16" s="14"/>
      <c r="R16" s="30"/>
      <c r="S16"/>
      <c r="T16"/>
      <c r="AR16"/>
      <c r="AS16"/>
      <c r="AT16"/>
      <c r="AU16"/>
      <c r="AV16"/>
    </row>
    <row r="17" spans="1:48" x14ac:dyDescent="0.3">
      <c r="A17" s="7"/>
      <c r="C17" s="8" t="s">
        <v>168</v>
      </c>
      <c r="D17" s="8" t="s">
        <v>509</v>
      </c>
      <c r="E17" s="8" t="s">
        <v>509</v>
      </c>
      <c r="F17"/>
      <c r="G17"/>
      <c r="J17" s="29"/>
      <c r="K17" s="14"/>
      <c r="L17" s="30"/>
      <c r="M17"/>
      <c r="N17"/>
      <c r="P17" s="29"/>
      <c r="Q17" s="14"/>
      <c r="R17" s="30"/>
      <c r="S17"/>
      <c r="T17"/>
      <c r="AR17" s="26"/>
      <c r="AS17" s="27"/>
      <c r="AT17" s="28"/>
      <c r="AU17"/>
      <c r="AV17"/>
    </row>
    <row r="18" spans="1:48" x14ac:dyDescent="0.3">
      <c r="A18" s="7"/>
      <c r="C18" s="8" t="s">
        <v>201</v>
      </c>
      <c r="D18" s="15">
        <v>190</v>
      </c>
      <c r="E18" s="15">
        <v>188</v>
      </c>
      <c r="F18"/>
      <c r="G18"/>
      <c r="J18" s="29"/>
      <c r="K18" s="14"/>
      <c r="L18" s="30"/>
      <c r="M18"/>
      <c r="N18"/>
      <c r="P18" s="29"/>
      <c r="Q18" s="14"/>
      <c r="R18" s="30"/>
      <c r="S18"/>
      <c r="T18"/>
      <c r="AR18" s="29"/>
      <c r="AS18" s="14"/>
      <c r="AT18" s="30"/>
      <c r="AU18"/>
      <c r="AV18"/>
    </row>
    <row r="19" spans="1:48" x14ac:dyDescent="0.3">
      <c r="A19" s="7"/>
      <c r="C19" s="8" t="s">
        <v>180</v>
      </c>
      <c r="D19" s="15">
        <v>190</v>
      </c>
      <c r="E19" s="15">
        <v>188</v>
      </c>
      <c r="F19"/>
      <c r="G19"/>
      <c r="J19" s="29"/>
      <c r="K19" s="14"/>
      <c r="L19" s="30"/>
      <c r="M19"/>
      <c r="N19"/>
      <c r="P19" s="29"/>
      <c r="Q19" s="14"/>
      <c r="R19" s="30"/>
      <c r="S19"/>
      <c r="T19"/>
      <c r="AR19" s="29"/>
      <c r="AS19" s="14"/>
      <c r="AT19" s="30"/>
      <c r="AU19"/>
      <c r="AV19"/>
    </row>
    <row r="20" spans="1:48" x14ac:dyDescent="0.3">
      <c r="A20" s="7"/>
      <c r="C20" s="8" t="s">
        <v>204</v>
      </c>
      <c r="D20" s="15">
        <v>190</v>
      </c>
      <c r="E20" s="15">
        <v>188</v>
      </c>
      <c r="F20"/>
      <c r="G20"/>
      <c r="J20" s="29"/>
      <c r="K20" s="14"/>
      <c r="L20" s="30"/>
      <c r="M20"/>
      <c r="N20"/>
      <c r="P20" s="29"/>
      <c r="Q20" s="14"/>
      <c r="R20" s="30"/>
      <c r="S20"/>
      <c r="T20"/>
      <c r="AR20" s="29"/>
      <c r="AS20" s="14"/>
      <c r="AT20" s="30"/>
      <c r="AU20"/>
      <c r="AV20"/>
    </row>
    <row r="21" spans="1:48" x14ac:dyDescent="0.3">
      <c r="A21" s="7"/>
      <c r="C21" s="8" t="s">
        <v>194</v>
      </c>
      <c r="D21" s="15">
        <v>190</v>
      </c>
      <c r="E21" s="15">
        <v>188</v>
      </c>
      <c r="F21"/>
      <c r="G21"/>
      <c r="J21" s="29"/>
      <c r="K21" s="14"/>
      <c r="L21" s="30"/>
      <c r="P21" s="29"/>
      <c r="Q21" s="14"/>
      <c r="R21" s="30"/>
      <c r="S21"/>
      <c r="T21"/>
      <c r="AR21" s="29"/>
      <c r="AS21" s="14"/>
      <c r="AT21" s="30"/>
      <c r="AU21"/>
      <c r="AV21"/>
    </row>
    <row r="22" spans="1:48" x14ac:dyDescent="0.3">
      <c r="A22" s="7"/>
      <c r="C22" s="8" t="s">
        <v>175</v>
      </c>
      <c r="D22" s="15">
        <v>190</v>
      </c>
      <c r="E22" s="15">
        <v>188</v>
      </c>
      <c r="F22"/>
      <c r="J22" s="29"/>
      <c r="K22" s="14"/>
      <c r="L22" s="30"/>
      <c r="P22" s="29"/>
      <c r="Q22" s="14"/>
      <c r="R22" s="30"/>
      <c r="T22" s="8"/>
      <c r="AR22" s="29"/>
      <c r="AS22" s="14"/>
      <c r="AT22" s="30"/>
      <c r="AU22"/>
      <c r="AV22"/>
    </row>
    <row r="23" spans="1:48" x14ac:dyDescent="0.3">
      <c r="A23" s="7"/>
      <c r="C23" s="8" t="s">
        <v>192</v>
      </c>
      <c r="D23" s="15">
        <v>190</v>
      </c>
      <c r="E23" s="15">
        <v>188</v>
      </c>
      <c r="F23"/>
      <c r="J23" s="29"/>
      <c r="K23" s="14"/>
      <c r="L23" s="30"/>
      <c r="P23" s="29"/>
      <c r="Q23" s="14"/>
      <c r="R23" s="30"/>
      <c r="T23" s="8"/>
      <c r="AR23" s="29"/>
      <c r="AS23" s="14"/>
      <c r="AT23" s="30"/>
      <c r="AU23"/>
      <c r="AV23"/>
    </row>
    <row r="24" spans="1:48" x14ac:dyDescent="0.3">
      <c r="A24" s="7"/>
      <c r="C24" s="8" t="s">
        <v>173</v>
      </c>
      <c r="D24" s="15">
        <v>190</v>
      </c>
      <c r="E24" s="15">
        <v>188</v>
      </c>
      <c r="F24"/>
      <c r="J24" s="29"/>
      <c r="K24" s="14"/>
      <c r="L24" s="30"/>
      <c r="P24" s="29"/>
      <c r="Q24" s="14"/>
      <c r="R24" s="30"/>
      <c r="T24" s="8"/>
      <c r="AR24" s="29"/>
      <c r="AS24" s="14"/>
      <c r="AT24" s="30"/>
      <c r="AU24"/>
      <c r="AV24"/>
    </row>
    <row r="25" spans="1:48" x14ac:dyDescent="0.3">
      <c r="A25" s="7"/>
      <c r="C25" s="8" t="s">
        <v>188</v>
      </c>
      <c r="D25" s="15">
        <v>190</v>
      </c>
      <c r="E25" s="15">
        <v>188</v>
      </c>
      <c r="F25"/>
      <c r="J25" s="29"/>
      <c r="K25" s="14"/>
      <c r="L25" s="30"/>
      <c r="P25" s="29"/>
      <c r="Q25" s="14"/>
      <c r="R25" s="30"/>
      <c r="T25" s="8"/>
      <c r="AR25" s="29"/>
      <c r="AS25" s="14"/>
      <c r="AT25" s="30"/>
      <c r="AU25"/>
      <c r="AV25"/>
    </row>
    <row r="26" spans="1:48" x14ac:dyDescent="0.3">
      <c r="A26" s="7"/>
      <c r="C26" s="8" t="s">
        <v>190</v>
      </c>
      <c r="D26" s="15">
        <v>190</v>
      </c>
      <c r="E26" s="15">
        <v>188</v>
      </c>
      <c r="F26"/>
      <c r="J26" s="29"/>
      <c r="K26" s="14"/>
      <c r="L26" s="30"/>
      <c r="P26" s="29"/>
      <c r="Q26" s="14"/>
      <c r="R26" s="30"/>
      <c r="T26" s="8"/>
      <c r="AR26" s="29"/>
      <c r="AS26" s="14"/>
      <c r="AT26" s="30"/>
      <c r="AU26"/>
      <c r="AV26"/>
    </row>
    <row r="27" spans="1:48" x14ac:dyDescent="0.3">
      <c r="A27" s="7"/>
      <c r="C27" s="8" t="s">
        <v>205</v>
      </c>
      <c r="D27" s="15">
        <v>190</v>
      </c>
      <c r="E27" s="15">
        <v>188</v>
      </c>
      <c r="F27"/>
      <c r="J27" s="29"/>
      <c r="K27" s="14"/>
      <c r="L27" s="30"/>
      <c r="P27" s="29"/>
      <c r="Q27" s="14"/>
      <c r="R27" s="30"/>
      <c r="T27" s="8"/>
      <c r="AR27" s="29"/>
      <c r="AS27" s="14"/>
      <c r="AT27" s="30"/>
      <c r="AU27"/>
      <c r="AV27"/>
    </row>
    <row r="28" spans="1:48" x14ac:dyDescent="0.3">
      <c r="A28" s="7"/>
      <c r="C28" s="8" t="s">
        <v>179</v>
      </c>
      <c r="D28" s="15">
        <v>190</v>
      </c>
      <c r="E28" s="15">
        <v>188</v>
      </c>
      <c r="F28"/>
      <c r="J28" s="29"/>
      <c r="K28" s="14"/>
      <c r="L28" s="30"/>
      <c r="P28" s="29"/>
      <c r="Q28" s="14"/>
      <c r="R28" s="30"/>
      <c r="T28" s="8"/>
      <c r="AR28" s="29"/>
      <c r="AS28" s="14"/>
      <c r="AT28" s="30"/>
      <c r="AU28"/>
      <c r="AV28"/>
    </row>
    <row r="29" spans="1:48" x14ac:dyDescent="0.3">
      <c r="A29" s="7"/>
      <c r="C29" s="8" t="s">
        <v>177</v>
      </c>
      <c r="D29" s="15">
        <v>190</v>
      </c>
      <c r="E29" s="15">
        <v>188</v>
      </c>
      <c r="F29"/>
      <c r="J29" s="29"/>
      <c r="K29" s="14"/>
      <c r="L29" s="30"/>
      <c r="P29" s="29"/>
      <c r="Q29" s="14"/>
      <c r="R29" s="30"/>
      <c r="T29" s="8"/>
      <c r="AR29" s="29"/>
      <c r="AS29" s="14"/>
      <c r="AT29" s="30"/>
      <c r="AU29"/>
      <c r="AV29"/>
    </row>
    <row r="30" spans="1:48" x14ac:dyDescent="0.3">
      <c r="A30" s="7"/>
      <c r="C30" s="8" t="s">
        <v>197</v>
      </c>
      <c r="D30" s="15">
        <v>190</v>
      </c>
      <c r="E30" s="15">
        <v>188</v>
      </c>
      <c r="F30"/>
      <c r="J30" s="29"/>
      <c r="K30" s="14"/>
      <c r="L30" s="30"/>
      <c r="P30" s="29"/>
      <c r="Q30" s="14"/>
      <c r="R30" s="30"/>
      <c r="T30" s="8"/>
      <c r="AR30" s="29"/>
      <c r="AS30" s="14"/>
      <c r="AT30" s="30"/>
      <c r="AU30"/>
      <c r="AV30"/>
    </row>
    <row r="31" spans="1:48" x14ac:dyDescent="0.3">
      <c r="A31" s="7"/>
      <c r="C31" s="8" t="s">
        <v>210</v>
      </c>
      <c r="D31" s="15">
        <v>190</v>
      </c>
      <c r="E31" s="15">
        <v>188</v>
      </c>
      <c r="F31"/>
      <c r="J31" s="31"/>
      <c r="K31" s="32"/>
      <c r="L31" s="33"/>
      <c r="P31" s="31"/>
      <c r="Q31" s="32"/>
      <c r="R31" s="33"/>
      <c r="T31" s="8"/>
      <c r="AR31" s="29"/>
      <c r="AS31" s="14"/>
      <c r="AT31" s="30"/>
      <c r="AU31"/>
      <c r="AV31"/>
    </row>
    <row r="32" spans="1:48" x14ac:dyDescent="0.3">
      <c r="A32" s="7"/>
      <c r="C32" s="8" t="s">
        <v>186</v>
      </c>
      <c r="D32" s="15">
        <v>190</v>
      </c>
      <c r="E32" s="15">
        <v>188</v>
      </c>
      <c r="F32"/>
      <c r="R32" s="8" t="s">
        <v>262</v>
      </c>
      <c r="T32" s="8"/>
      <c r="AR32" s="29"/>
      <c r="AS32" s="14"/>
      <c r="AT32" s="30"/>
      <c r="AU32"/>
      <c r="AV32"/>
    </row>
    <row r="33" spans="1:48" x14ac:dyDescent="0.3">
      <c r="A33" s="7"/>
      <c r="C33" s="8" t="s">
        <v>171</v>
      </c>
      <c r="D33" s="15">
        <v>190</v>
      </c>
      <c r="E33" s="15">
        <v>188</v>
      </c>
      <c r="F33"/>
      <c r="R33" s="8" t="s">
        <v>263</v>
      </c>
      <c r="T33" s="8"/>
      <c r="AR33" s="29"/>
      <c r="AS33" s="14"/>
      <c r="AT33" s="30"/>
      <c r="AU33"/>
      <c r="AV33"/>
    </row>
    <row r="34" spans="1:48" x14ac:dyDescent="0.3">
      <c r="A34" s="7"/>
      <c r="C34" s="8" t="s">
        <v>508</v>
      </c>
      <c r="D34" s="15">
        <v>190</v>
      </c>
      <c r="E34" s="15">
        <v>188</v>
      </c>
      <c r="F34"/>
      <c r="T34" s="8"/>
      <c r="AR34" s="31"/>
      <c r="AS34" s="32"/>
      <c r="AT34" s="33"/>
      <c r="AU34"/>
      <c r="AV34"/>
    </row>
    <row r="35" spans="1:48" x14ac:dyDescent="0.3">
      <c r="A35" s="7"/>
      <c r="C35"/>
      <c r="D35"/>
      <c r="E35"/>
      <c r="F35"/>
      <c r="T35" s="8"/>
      <c r="AR35"/>
      <c r="AS35"/>
      <c r="AT35"/>
      <c r="AU35"/>
      <c r="AV35"/>
    </row>
    <row r="36" spans="1:48" x14ac:dyDescent="0.3">
      <c r="A36" s="7"/>
      <c r="C36"/>
      <c r="D36"/>
      <c r="E36"/>
      <c r="F36"/>
      <c r="T36" s="8"/>
      <c r="AR36"/>
      <c r="AS36"/>
      <c r="AT36"/>
      <c r="AU36"/>
      <c r="AV36"/>
    </row>
    <row r="37" spans="1:48" x14ac:dyDescent="0.3">
      <c r="A37" s="7"/>
      <c r="C37"/>
      <c r="D37"/>
      <c r="E37"/>
      <c r="F37"/>
      <c r="T37" s="8"/>
      <c r="AR37"/>
      <c r="AS37"/>
      <c r="AT37"/>
      <c r="AU37"/>
      <c r="AV37"/>
    </row>
    <row r="38" spans="1:48" x14ac:dyDescent="0.3">
      <c r="A38" s="7"/>
      <c r="C38"/>
      <c r="D38"/>
      <c r="E38"/>
      <c r="F38"/>
      <c r="T38" s="8"/>
      <c r="AR38"/>
      <c r="AS38"/>
      <c r="AT38"/>
      <c r="AU38"/>
      <c r="AV38"/>
    </row>
    <row r="39" spans="1:48" x14ac:dyDescent="0.3">
      <c r="A39" s="7"/>
      <c r="C39"/>
      <c r="D39"/>
      <c r="E39"/>
      <c r="F39"/>
      <c r="T39" s="8"/>
      <c r="AR39"/>
      <c r="AS39"/>
      <c r="AT39"/>
      <c r="AU39"/>
      <c r="AV39"/>
    </row>
    <row r="40" spans="1:48" x14ac:dyDescent="0.3">
      <c r="A40" s="7"/>
      <c r="C40"/>
      <c r="D40"/>
      <c r="E40"/>
      <c r="F40"/>
      <c r="T40" s="8"/>
      <c r="AR40"/>
      <c r="AS40"/>
      <c r="AT40"/>
      <c r="AU40"/>
      <c r="AV40"/>
    </row>
    <row r="41" spans="1:48" x14ac:dyDescent="0.3">
      <c r="A41" s="7"/>
      <c r="C41"/>
      <c r="D41"/>
      <c r="E41"/>
      <c r="F41"/>
      <c r="T41" s="8"/>
      <c r="AR41"/>
      <c r="AS41"/>
      <c r="AT41"/>
      <c r="AU41"/>
      <c r="AV41"/>
    </row>
    <row r="42" spans="1:48" x14ac:dyDescent="0.3">
      <c r="A42" s="7"/>
      <c r="C42"/>
      <c r="D42"/>
      <c r="E42"/>
      <c r="F42"/>
      <c r="T42" s="8"/>
      <c r="AR42"/>
      <c r="AS42"/>
      <c r="AT42"/>
      <c r="AU42"/>
      <c r="AV42"/>
    </row>
    <row r="43" spans="1:48" x14ac:dyDescent="0.3">
      <c r="A43" s="7"/>
      <c r="C43"/>
      <c r="D43"/>
      <c r="E43"/>
      <c r="F43"/>
      <c r="T43" s="8"/>
      <c r="AR43"/>
      <c r="AS43"/>
      <c r="AT43"/>
      <c r="AU43"/>
      <c r="AV43"/>
    </row>
    <row r="44" spans="1:48" x14ac:dyDescent="0.3">
      <c r="A44" s="7"/>
      <c r="C44"/>
      <c r="D44"/>
      <c r="E44"/>
      <c r="F44"/>
      <c r="T44" s="8"/>
      <c r="AR44"/>
      <c r="AS44"/>
      <c r="AT44"/>
      <c r="AU44"/>
      <c r="AV44"/>
    </row>
    <row r="45" spans="1:48" x14ac:dyDescent="0.3">
      <c r="A45" s="7"/>
      <c r="C45"/>
      <c r="D45"/>
      <c r="E45"/>
      <c r="F45"/>
      <c r="T45" s="8"/>
      <c r="AR45"/>
      <c r="AS45"/>
      <c r="AT45"/>
      <c r="AU45"/>
      <c r="AV45"/>
    </row>
    <row r="46" spans="1:48" x14ac:dyDescent="0.3">
      <c r="A46" s="7"/>
      <c r="C46"/>
      <c r="D46"/>
      <c r="E46"/>
      <c r="F46"/>
      <c r="T46" s="8"/>
      <c r="AR46"/>
      <c r="AS46"/>
      <c r="AT46"/>
      <c r="AU46"/>
      <c r="AV46"/>
    </row>
    <row r="47" spans="1:48" x14ac:dyDescent="0.3">
      <c r="A47" s="7"/>
      <c r="C47"/>
      <c r="D47"/>
      <c r="E47"/>
      <c r="F47"/>
      <c r="T47" s="8"/>
      <c r="AR47"/>
      <c r="AS47"/>
      <c r="AT47"/>
      <c r="AU47"/>
      <c r="AV47"/>
    </row>
    <row r="48" spans="1:48" x14ac:dyDescent="0.3">
      <c r="A48" s="7"/>
      <c r="C48"/>
      <c r="D48"/>
      <c r="E48"/>
      <c r="F48"/>
      <c r="T48" s="8"/>
      <c r="AR48"/>
      <c r="AS48"/>
      <c r="AT48"/>
      <c r="AU48"/>
      <c r="AV48"/>
    </row>
    <row r="49" spans="1:48" x14ac:dyDescent="0.3">
      <c r="A49" s="7"/>
      <c r="C49"/>
      <c r="D49"/>
      <c r="E49"/>
      <c r="F49"/>
      <c r="T49" s="8"/>
      <c r="AR49"/>
      <c r="AS49"/>
      <c r="AT49"/>
      <c r="AU49"/>
      <c r="AV49"/>
    </row>
    <row r="50" spans="1:48" x14ac:dyDescent="0.3">
      <c r="A50" s="7"/>
      <c r="C50"/>
      <c r="D50"/>
      <c r="E50"/>
      <c r="F50"/>
      <c r="T50" s="8"/>
      <c r="AR50"/>
      <c r="AS50"/>
      <c r="AT50"/>
      <c r="AU50"/>
      <c r="AV50"/>
    </row>
    <row r="51" spans="1:48" x14ac:dyDescent="0.3">
      <c r="A51" s="7"/>
      <c r="C51"/>
      <c r="D51"/>
      <c r="E51"/>
      <c r="F51"/>
      <c r="T51" s="8"/>
      <c r="AR51"/>
      <c r="AS51"/>
      <c r="AT51"/>
      <c r="AU51"/>
      <c r="AV51"/>
    </row>
    <row r="52" spans="1:48" x14ac:dyDescent="0.3">
      <c r="A52" s="7"/>
      <c r="C52"/>
      <c r="D52"/>
      <c r="E52"/>
      <c r="F52"/>
      <c r="T52" s="8"/>
      <c r="AR52"/>
      <c r="AS52"/>
      <c r="AT52"/>
      <c r="AU52"/>
      <c r="AV52"/>
    </row>
    <row r="53" spans="1:48" x14ac:dyDescent="0.3">
      <c r="A53" s="7"/>
      <c r="C53"/>
      <c r="D53"/>
      <c r="E53"/>
      <c r="F53"/>
      <c r="T53" s="8"/>
      <c r="AR53"/>
      <c r="AS53"/>
      <c r="AT53"/>
      <c r="AU53"/>
      <c r="AV53"/>
    </row>
    <row r="54" spans="1:48" x14ac:dyDescent="0.3">
      <c r="A54" s="7"/>
      <c r="C54"/>
      <c r="D54"/>
      <c r="E54"/>
      <c r="F54"/>
      <c r="T54" s="8"/>
      <c r="AR54"/>
      <c r="AS54"/>
      <c r="AT54"/>
      <c r="AU54"/>
      <c r="AV54"/>
    </row>
    <row r="55" spans="1:48" x14ac:dyDescent="0.3">
      <c r="A55" s="7"/>
      <c r="C55"/>
      <c r="D55"/>
      <c r="E55"/>
      <c r="F55"/>
      <c r="T55" s="8"/>
      <c r="AR55"/>
      <c r="AS55"/>
      <c r="AT55"/>
      <c r="AU55"/>
      <c r="AV55"/>
    </row>
    <row r="56" spans="1:48" x14ac:dyDescent="0.3">
      <c r="A56" s="7"/>
      <c r="C56"/>
      <c r="D56"/>
      <c r="E56"/>
      <c r="F56"/>
      <c r="T56" s="8"/>
      <c r="AR56"/>
      <c r="AS56"/>
      <c r="AT56"/>
      <c r="AU56"/>
      <c r="AV56"/>
    </row>
    <row r="57" spans="1:48" x14ac:dyDescent="0.3">
      <c r="A57" s="7"/>
      <c r="C57"/>
      <c r="D57"/>
      <c r="E57"/>
      <c r="F57"/>
      <c r="T57" s="8"/>
      <c r="AR57"/>
      <c r="AS57"/>
      <c r="AT57"/>
      <c r="AU57"/>
      <c r="AV57"/>
    </row>
    <row r="58" spans="1:48" x14ac:dyDescent="0.3">
      <c r="A58" s="7"/>
      <c r="C58"/>
      <c r="D58"/>
      <c r="E58"/>
      <c r="F58"/>
      <c r="T58" s="8"/>
      <c r="AR58"/>
      <c r="AS58"/>
      <c r="AT58"/>
      <c r="AU58"/>
      <c r="AV58"/>
    </row>
    <row r="59" spans="1:48" x14ac:dyDescent="0.3">
      <c r="A59" s="7"/>
      <c r="C59"/>
      <c r="D59"/>
      <c r="E59"/>
      <c r="F59"/>
      <c r="T59" s="8"/>
      <c r="AR59"/>
      <c r="AS59"/>
      <c r="AT59"/>
      <c r="AU59"/>
      <c r="AV59"/>
    </row>
    <row r="60" spans="1:48" x14ac:dyDescent="0.3">
      <c r="A60" s="7"/>
      <c r="C60"/>
      <c r="D60"/>
      <c r="E60"/>
      <c r="F60"/>
      <c r="T60" s="8"/>
      <c r="AR60"/>
      <c r="AS60"/>
      <c r="AT60"/>
      <c r="AU60"/>
      <c r="AV60"/>
    </row>
    <row r="61" spans="1:48" x14ac:dyDescent="0.3">
      <c r="A61" s="7"/>
      <c r="C61"/>
      <c r="D61"/>
      <c r="E61"/>
      <c r="F61"/>
      <c r="T61" s="8"/>
      <c r="AR61"/>
      <c r="AS61"/>
      <c r="AT61"/>
      <c r="AU61"/>
      <c r="AV61"/>
    </row>
    <row r="62" spans="1:48" x14ac:dyDescent="0.3">
      <c r="A62" s="7"/>
      <c r="C62"/>
      <c r="D62"/>
      <c r="E62"/>
      <c r="F62"/>
      <c r="T62" s="8"/>
      <c r="AR62"/>
      <c r="AS62"/>
      <c r="AT62"/>
      <c r="AU62"/>
      <c r="AV62"/>
    </row>
    <row r="63" spans="1:48" x14ac:dyDescent="0.3">
      <c r="A63" s="7"/>
      <c r="C63"/>
      <c r="D63"/>
      <c r="E63"/>
      <c r="F63"/>
      <c r="T63" s="8"/>
      <c r="AR63"/>
      <c r="AS63"/>
      <c r="AT63"/>
      <c r="AU63"/>
      <c r="AV63"/>
    </row>
    <row r="64" spans="1:48" x14ac:dyDescent="0.3">
      <c r="A64" s="7"/>
      <c r="C64"/>
      <c r="D64"/>
      <c r="E64"/>
      <c r="F64"/>
      <c r="T64" s="8"/>
      <c r="AR64"/>
      <c r="AS64"/>
      <c r="AT64"/>
      <c r="AU64"/>
      <c r="AV64"/>
    </row>
    <row r="65" spans="1:48" x14ac:dyDescent="0.3">
      <c r="A65" s="7"/>
      <c r="C65"/>
      <c r="D65"/>
      <c r="E65"/>
      <c r="F65"/>
      <c r="T65" s="8"/>
      <c r="AR65"/>
      <c r="AS65"/>
      <c r="AT65"/>
      <c r="AU65"/>
      <c r="AV65"/>
    </row>
    <row r="66" spans="1:48" x14ac:dyDescent="0.3">
      <c r="A66" s="7"/>
      <c r="C66"/>
      <c r="D66"/>
      <c r="E66"/>
      <c r="F66"/>
      <c r="T66" s="8"/>
      <c r="AR66"/>
      <c r="AS66"/>
      <c r="AT66"/>
      <c r="AU66"/>
      <c r="AV66"/>
    </row>
    <row r="67" spans="1:48" x14ac:dyDescent="0.3">
      <c r="A67" s="7"/>
      <c r="C67"/>
      <c r="D67"/>
      <c r="E67"/>
      <c r="F67"/>
      <c r="T67" s="8"/>
      <c r="AR67"/>
      <c r="AS67"/>
      <c r="AT67"/>
      <c r="AU67"/>
      <c r="AV67"/>
    </row>
    <row r="68" spans="1:48" x14ac:dyDescent="0.3">
      <c r="A68" s="7"/>
      <c r="C68"/>
      <c r="D68"/>
      <c r="E68"/>
      <c r="F68"/>
      <c r="T68" s="8"/>
      <c r="AR68"/>
      <c r="AS68"/>
      <c r="AT68"/>
      <c r="AU68"/>
      <c r="AV68"/>
    </row>
    <row r="69" spans="1:48" x14ac:dyDescent="0.3">
      <c r="A69" s="7"/>
      <c r="C69"/>
      <c r="D69"/>
      <c r="E69"/>
      <c r="F69"/>
      <c r="T69" s="8"/>
      <c r="AR69"/>
      <c r="AS69"/>
      <c r="AT69"/>
      <c r="AU69"/>
      <c r="AV69"/>
    </row>
    <row r="70" spans="1:48" x14ac:dyDescent="0.3">
      <c r="A70" s="7"/>
      <c r="C70"/>
      <c r="D70"/>
      <c r="E70"/>
      <c r="F70"/>
      <c r="T70" s="8"/>
    </row>
    <row r="71" spans="1:48" x14ac:dyDescent="0.3">
      <c r="A71" s="7"/>
      <c r="C71"/>
      <c r="D71"/>
      <c r="E71"/>
      <c r="F71"/>
      <c r="T71" s="8"/>
    </row>
    <row r="72" spans="1:48" x14ac:dyDescent="0.3">
      <c r="A72" s="7"/>
      <c r="C72"/>
      <c r="D72"/>
      <c r="E72"/>
      <c r="F72"/>
      <c r="T72" s="8"/>
    </row>
    <row r="73" spans="1:48" x14ac:dyDescent="0.3">
      <c r="A73" s="7"/>
      <c r="C73"/>
      <c r="D73"/>
      <c r="E73"/>
      <c r="F73"/>
      <c r="T73" s="8"/>
    </row>
    <row r="74" spans="1:48" x14ac:dyDescent="0.3">
      <c r="A74" s="7"/>
      <c r="C74"/>
      <c r="D74"/>
      <c r="E74"/>
      <c r="F74"/>
      <c r="T74" s="8"/>
    </row>
    <row r="75" spans="1:48" x14ac:dyDescent="0.3">
      <c r="A75" s="7"/>
      <c r="C75"/>
      <c r="D75"/>
      <c r="E75"/>
      <c r="F75"/>
      <c r="T75" s="8"/>
    </row>
    <row r="76" spans="1:48" x14ac:dyDescent="0.3">
      <c r="A76" s="7"/>
      <c r="C76"/>
      <c r="D76"/>
      <c r="E76"/>
      <c r="F76"/>
      <c r="T76" s="8"/>
    </row>
    <row r="77" spans="1:48" x14ac:dyDescent="0.3">
      <c r="A77" s="7"/>
      <c r="C77"/>
      <c r="D77"/>
      <c r="E77"/>
      <c r="F77"/>
      <c r="T77" s="8"/>
    </row>
    <row r="78" spans="1:48" x14ac:dyDescent="0.3">
      <c r="A78" s="7"/>
      <c r="C78"/>
      <c r="D78"/>
      <c r="E78"/>
      <c r="F78"/>
    </row>
    <row r="79" spans="1:48" x14ac:dyDescent="0.3">
      <c r="A79" s="7"/>
      <c r="C79"/>
      <c r="D79"/>
      <c r="E79"/>
      <c r="F79"/>
    </row>
    <row r="80" spans="1:48" x14ac:dyDescent="0.3">
      <c r="A80" s="7"/>
      <c r="C80"/>
      <c r="D80"/>
      <c r="E80"/>
      <c r="F80"/>
    </row>
    <row r="81" spans="1:6" x14ac:dyDescent="0.3">
      <c r="A81" s="7"/>
      <c r="C81"/>
      <c r="D81"/>
      <c r="E81"/>
      <c r="F81"/>
    </row>
    <row r="82" spans="1:6" x14ac:dyDescent="0.3">
      <c r="A82" s="7"/>
      <c r="C82"/>
      <c r="D82"/>
      <c r="E82"/>
      <c r="F82"/>
    </row>
    <row r="83" spans="1:6" x14ac:dyDescent="0.3">
      <c r="A83" s="7"/>
      <c r="C83"/>
      <c r="D83"/>
      <c r="E83"/>
      <c r="F83"/>
    </row>
    <row r="84" spans="1:6" x14ac:dyDescent="0.3">
      <c r="A84" s="7"/>
      <c r="C84"/>
      <c r="D84"/>
      <c r="E84"/>
      <c r="F84"/>
    </row>
    <row r="85" spans="1:6" x14ac:dyDescent="0.3">
      <c r="A85" s="7"/>
      <c r="C85"/>
      <c r="D85"/>
      <c r="E85"/>
      <c r="F85"/>
    </row>
    <row r="86" spans="1:6" x14ac:dyDescent="0.3">
      <c r="A86" s="7"/>
      <c r="C86"/>
      <c r="D86"/>
      <c r="E86"/>
      <c r="F86"/>
    </row>
    <row r="87" spans="1:6" x14ac:dyDescent="0.3">
      <c r="A87" s="7"/>
      <c r="C87"/>
      <c r="D87"/>
      <c r="E87"/>
      <c r="F87"/>
    </row>
    <row r="88" spans="1:6" x14ac:dyDescent="0.3">
      <c r="A88" s="7"/>
      <c r="C88"/>
      <c r="D88"/>
      <c r="E88"/>
      <c r="F88"/>
    </row>
    <row r="89" spans="1:6" x14ac:dyDescent="0.3">
      <c r="A89" s="7"/>
      <c r="C89"/>
      <c r="D89"/>
      <c r="E89"/>
      <c r="F89"/>
    </row>
    <row r="90" spans="1:6" x14ac:dyDescent="0.3">
      <c r="A90" s="7"/>
      <c r="C90"/>
      <c r="D90"/>
      <c r="E90"/>
      <c r="F90"/>
    </row>
    <row r="91" spans="1:6" x14ac:dyDescent="0.3">
      <c r="A91" s="7"/>
      <c r="C91"/>
      <c r="D91"/>
      <c r="E91"/>
      <c r="F91"/>
    </row>
    <row r="92" spans="1:6" x14ac:dyDescent="0.3">
      <c r="A92" s="7"/>
      <c r="C92"/>
      <c r="D92"/>
      <c r="E92"/>
      <c r="F92"/>
    </row>
    <row r="93" spans="1:6" x14ac:dyDescent="0.3">
      <c r="A93" s="7"/>
      <c r="C93"/>
      <c r="D93"/>
      <c r="E93"/>
      <c r="F93"/>
    </row>
    <row r="94" spans="1:6" x14ac:dyDescent="0.3">
      <c r="A94" s="7"/>
      <c r="C94"/>
      <c r="D94"/>
      <c r="E94"/>
      <c r="F94"/>
    </row>
    <row r="95" spans="1:6" x14ac:dyDescent="0.3">
      <c r="A95" s="7"/>
      <c r="C95"/>
      <c r="D95"/>
      <c r="E95"/>
      <c r="F95"/>
    </row>
    <row r="96" spans="1:6" x14ac:dyDescent="0.3">
      <c r="A96" s="7"/>
      <c r="C96"/>
      <c r="D96"/>
      <c r="E96"/>
      <c r="F96"/>
    </row>
    <row r="97" spans="1:6" x14ac:dyDescent="0.3">
      <c r="A97" s="7"/>
      <c r="C97"/>
      <c r="D97"/>
      <c r="E97"/>
      <c r="F97"/>
    </row>
    <row r="98" spans="1:6" x14ac:dyDescent="0.3">
      <c r="A98" s="7"/>
      <c r="C98"/>
      <c r="D98"/>
      <c r="E98"/>
      <c r="F98"/>
    </row>
    <row r="99" spans="1:6" x14ac:dyDescent="0.3">
      <c r="A99" s="7"/>
      <c r="C99"/>
      <c r="D99"/>
      <c r="E99"/>
      <c r="F99"/>
    </row>
    <row r="100" spans="1:6" x14ac:dyDescent="0.3">
      <c r="A100" s="7"/>
      <c r="C100"/>
      <c r="D100"/>
      <c r="E100"/>
      <c r="F100"/>
    </row>
    <row r="101" spans="1:6" x14ac:dyDescent="0.3">
      <c r="A101" s="7"/>
      <c r="C101"/>
      <c r="D101"/>
      <c r="E101"/>
      <c r="F101"/>
    </row>
    <row r="102" spans="1:6" x14ac:dyDescent="0.3">
      <c r="A102" s="7"/>
      <c r="C102"/>
      <c r="D102"/>
      <c r="E102"/>
      <c r="F102"/>
    </row>
    <row r="103" spans="1:6" x14ac:dyDescent="0.3">
      <c r="A103" s="7"/>
      <c r="C103"/>
      <c r="D103"/>
      <c r="E103"/>
      <c r="F103"/>
    </row>
    <row r="104" spans="1:6" x14ac:dyDescent="0.3">
      <c r="A104" s="7"/>
      <c r="C104"/>
      <c r="D104"/>
      <c r="E104"/>
      <c r="F104"/>
    </row>
    <row r="105" spans="1:6" x14ac:dyDescent="0.3">
      <c r="A105" s="7"/>
      <c r="C105"/>
      <c r="D105"/>
      <c r="E105"/>
      <c r="F105"/>
    </row>
    <row r="106" spans="1:6" x14ac:dyDescent="0.3">
      <c r="A106" s="7"/>
      <c r="C106"/>
      <c r="D106"/>
      <c r="E106"/>
      <c r="F106"/>
    </row>
    <row r="107" spans="1:6" x14ac:dyDescent="0.3">
      <c r="A107" s="7"/>
      <c r="C107"/>
      <c r="D107"/>
      <c r="E107"/>
      <c r="F107"/>
    </row>
    <row r="108" spans="1:6" x14ac:dyDescent="0.3">
      <c r="A108" s="7"/>
      <c r="C108"/>
      <c r="D108"/>
      <c r="E108"/>
      <c r="F108"/>
    </row>
    <row r="109" spans="1:6" x14ac:dyDescent="0.3">
      <c r="A109" s="7"/>
      <c r="C109"/>
      <c r="D109"/>
      <c r="E109"/>
      <c r="F109"/>
    </row>
    <row r="110" spans="1:6" x14ac:dyDescent="0.3">
      <c r="A110" s="7"/>
      <c r="C110"/>
      <c r="D110"/>
      <c r="E110"/>
      <c r="F110"/>
    </row>
    <row r="111" spans="1:6" x14ac:dyDescent="0.3">
      <c r="A111" s="7"/>
      <c r="C111"/>
      <c r="D111"/>
      <c r="E111"/>
      <c r="F111"/>
    </row>
    <row r="112" spans="1:6" x14ac:dyDescent="0.3">
      <c r="A112" s="7"/>
      <c r="C112"/>
      <c r="D112"/>
      <c r="E112"/>
      <c r="F112"/>
    </row>
    <row r="113" spans="1:6" x14ac:dyDescent="0.3">
      <c r="A113" s="7"/>
      <c r="C113"/>
      <c r="D113"/>
      <c r="E113"/>
      <c r="F113"/>
    </row>
    <row r="114" spans="1:6" x14ac:dyDescent="0.3">
      <c r="A114" s="7"/>
      <c r="C114"/>
      <c r="D114"/>
      <c r="E114"/>
      <c r="F114"/>
    </row>
    <row r="115" spans="1:6" x14ac:dyDescent="0.3">
      <c r="A115" s="7"/>
      <c r="C115"/>
      <c r="D115"/>
      <c r="E115"/>
      <c r="F115"/>
    </row>
    <row r="116" spans="1:6" x14ac:dyDescent="0.3">
      <c r="A116" s="7"/>
      <c r="C116"/>
      <c r="D116"/>
      <c r="E116"/>
      <c r="F116"/>
    </row>
    <row r="117" spans="1:6" x14ac:dyDescent="0.3">
      <c r="A117" s="7"/>
      <c r="C117"/>
      <c r="D117"/>
      <c r="E117"/>
      <c r="F117"/>
    </row>
    <row r="118" spans="1:6" x14ac:dyDescent="0.3">
      <c r="A118" s="7"/>
      <c r="C118"/>
      <c r="D118"/>
      <c r="E118"/>
      <c r="F118"/>
    </row>
    <row r="119" spans="1:6" x14ac:dyDescent="0.3">
      <c r="A119" s="7"/>
      <c r="C119"/>
      <c r="D119"/>
      <c r="E119"/>
      <c r="F119"/>
    </row>
    <row r="120" spans="1:6" x14ac:dyDescent="0.3">
      <c r="A120" s="7"/>
      <c r="C120"/>
      <c r="D120"/>
      <c r="E120"/>
      <c r="F120"/>
    </row>
    <row r="121" spans="1:6" x14ac:dyDescent="0.3">
      <c r="A121" s="7"/>
      <c r="C121"/>
      <c r="D121"/>
      <c r="E121"/>
      <c r="F121"/>
    </row>
    <row r="122" spans="1:6" x14ac:dyDescent="0.3">
      <c r="A122" s="7"/>
      <c r="C122"/>
      <c r="D122"/>
      <c r="E122"/>
      <c r="F122"/>
    </row>
    <row r="123" spans="1:6" x14ac:dyDescent="0.3">
      <c r="A123" s="7"/>
      <c r="C123"/>
      <c r="D123"/>
      <c r="E123"/>
      <c r="F123"/>
    </row>
    <row r="124" spans="1:6" x14ac:dyDescent="0.3">
      <c r="A124" s="7"/>
      <c r="C124"/>
      <c r="D124"/>
      <c r="E124"/>
      <c r="F124"/>
    </row>
    <row r="125" spans="1:6" x14ac:dyDescent="0.3">
      <c r="A125" s="7"/>
      <c r="C125"/>
      <c r="D125"/>
      <c r="E125"/>
      <c r="F125"/>
    </row>
    <row r="126" spans="1:6" x14ac:dyDescent="0.3">
      <c r="A126" s="7"/>
      <c r="C126"/>
      <c r="D126"/>
      <c r="E126"/>
      <c r="F126"/>
    </row>
    <row r="127" spans="1:6" x14ac:dyDescent="0.3">
      <c r="A127" s="7"/>
      <c r="C127"/>
      <c r="D127"/>
      <c r="E127"/>
      <c r="F127"/>
    </row>
    <row r="128" spans="1:6" x14ac:dyDescent="0.3">
      <c r="A128" s="7"/>
      <c r="C128"/>
      <c r="D128"/>
      <c r="E128"/>
      <c r="F128"/>
    </row>
    <row r="129" spans="1:20" x14ac:dyDescent="0.3">
      <c r="A129" s="7"/>
      <c r="C129"/>
      <c r="D129"/>
      <c r="E129"/>
      <c r="F129"/>
      <c r="P129"/>
      <c r="Q129"/>
      <c r="R129"/>
      <c r="S129"/>
      <c r="T129" s="11"/>
    </row>
    <row r="130" spans="1:20" x14ac:dyDescent="0.3">
      <c r="A130" s="7"/>
      <c r="C130"/>
      <c r="D130"/>
      <c r="E130"/>
      <c r="F130"/>
      <c r="P130"/>
      <c r="Q130"/>
      <c r="R130"/>
      <c r="S130"/>
      <c r="T130" s="11"/>
    </row>
    <row r="131" spans="1:20" x14ac:dyDescent="0.3">
      <c r="A131" s="7"/>
      <c r="C131"/>
      <c r="D131"/>
      <c r="E131"/>
      <c r="F131"/>
      <c r="P131"/>
      <c r="Q131"/>
      <c r="R131"/>
      <c r="S131"/>
      <c r="T131" s="11"/>
    </row>
    <row r="132" spans="1:20" x14ac:dyDescent="0.3">
      <c r="A132" s="7"/>
      <c r="C132"/>
      <c r="D132"/>
      <c r="E132"/>
      <c r="F132"/>
      <c r="P132"/>
      <c r="Q132"/>
      <c r="R132"/>
      <c r="S132"/>
      <c r="T132" s="11"/>
    </row>
    <row r="133" spans="1:20" x14ac:dyDescent="0.3">
      <c r="A133" s="7"/>
      <c r="C133"/>
      <c r="D133"/>
      <c r="E133"/>
      <c r="F133"/>
      <c r="P133"/>
      <c r="Q133"/>
      <c r="R133"/>
      <c r="S133"/>
      <c r="T133" s="11"/>
    </row>
    <row r="134" spans="1:20" x14ac:dyDescent="0.3">
      <c r="A134" s="7"/>
      <c r="C134"/>
      <c r="D134"/>
      <c r="E134"/>
      <c r="F134"/>
      <c r="P134"/>
      <c r="Q134"/>
      <c r="R134"/>
      <c r="S134"/>
      <c r="T134" s="11"/>
    </row>
    <row r="135" spans="1:20" x14ac:dyDescent="0.3">
      <c r="A135" s="7"/>
      <c r="C135"/>
      <c r="D135"/>
      <c r="E135"/>
      <c r="F135"/>
      <c r="P135"/>
      <c r="Q135"/>
      <c r="R135"/>
      <c r="S135"/>
      <c r="T135" s="11"/>
    </row>
    <row r="136" spans="1:20" x14ac:dyDescent="0.3">
      <c r="A136" s="7"/>
      <c r="C136"/>
      <c r="D136"/>
      <c r="E136"/>
      <c r="F136"/>
      <c r="P136"/>
      <c r="Q136"/>
      <c r="R136"/>
      <c r="S136"/>
      <c r="T136" s="11"/>
    </row>
    <row r="137" spans="1:20" x14ac:dyDescent="0.3">
      <c r="A137" s="7"/>
      <c r="C137"/>
      <c r="D137"/>
      <c r="E137"/>
      <c r="F137"/>
      <c r="P137"/>
      <c r="Q137"/>
      <c r="R137"/>
      <c r="S137"/>
      <c r="T137" s="11"/>
    </row>
    <row r="138" spans="1:20" x14ac:dyDescent="0.3">
      <c r="A138" s="7"/>
      <c r="C138"/>
      <c r="D138"/>
      <c r="E138"/>
      <c r="F138"/>
      <c r="P138"/>
      <c r="Q138"/>
      <c r="R138"/>
      <c r="S138"/>
      <c r="T138" s="11"/>
    </row>
    <row r="139" spans="1:20" x14ac:dyDescent="0.3">
      <c r="A139" s="7"/>
      <c r="C139"/>
      <c r="D139"/>
      <c r="E139"/>
      <c r="F139"/>
      <c r="P139"/>
      <c r="Q139"/>
      <c r="R139"/>
      <c r="S139"/>
      <c r="T139" s="11"/>
    </row>
    <row r="140" spans="1:20" x14ac:dyDescent="0.3">
      <c r="A140" s="7"/>
      <c r="C140"/>
      <c r="D140"/>
      <c r="E140"/>
      <c r="F140"/>
      <c r="P140"/>
      <c r="Q140"/>
      <c r="R140"/>
      <c r="S140"/>
      <c r="T140" s="11"/>
    </row>
    <row r="141" spans="1:20" x14ac:dyDescent="0.3">
      <c r="A141" s="7"/>
      <c r="C141"/>
      <c r="D141"/>
      <c r="E141"/>
      <c r="F141"/>
      <c r="P141"/>
      <c r="Q141"/>
      <c r="R141"/>
      <c r="S141"/>
      <c r="T141" s="11"/>
    </row>
    <row r="142" spans="1:20" x14ac:dyDescent="0.3">
      <c r="A142" s="7"/>
      <c r="C142"/>
      <c r="D142"/>
      <c r="E142"/>
      <c r="F142"/>
      <c r="P142"/>
      <c r="Q142"/>
      <c r="R142"/>
      <c r="S142"/>
      <c r="T142" s="11"/>
    </row>
    <row r="143" spans="1:20" x14ac:dyDescent="0.3">
      <c r="A143" s="7"/>
      <c r="C143"/>
      <c r="D143"/>
      <c r="E143"/>
      <c r="F143"/>
      <c r="P143"/>
      <c r="Q143"/>
      <c r="R143"/>
      <c r="S143"/>
      <c r="T143" s="11"/>
    </row>
    <row r="144" spans="1:20" x14ac:dyDescent="0.3">
      <c r="A144" s="7"/>
      <c r="C144"/>
      <c r="D144"/>
      <c r="E144"/>
      <c r="F144"/>
      <c r="P144"/>
      <c r="Q144"/>
      <c r="R144"/>
      <c r="S144"/>
      <c r="T144" s="11"/>
    </row>
    <row r="145" spans="1:20" x14ac:dyDescent="0.3">
      <c r="A145" s="7"/>
      <c r="C145"/>
      <c r="D145"/>
      <c r="E145"/>
      <c r="F145"/>
      <c r="P145"/>
      <c r="Q145"/>
      <c r="R145"/>
      <c r="S145"/>
      <c r="T145" s="11"/>
    </row>
    <row r="146" spans="1:20" x14ac:dyDescent="0.3">
      <c r="A146" s="7"/>
      <c r="C146"/>
      <c r="D146"/>
      <c r="E146"/>
      <c r="F146"/>
      <c r="P146"/>
      <c r="Q146"/>
      <c r="R146"/>
      <c r="S146"/>
      <c r="T146" s="11"/>
    </row>
    <row r="147" spans="1:20" x14ac:dyDescent="0.3">
      <c r="A147" s="7"/>
      <c r="C147"/>
      <c r="D147"/>
      <c r="E147"/>
      <c r="F147"/>
      <c r="P147"/>
      <c r="Q147"/>
      <c r="R147"/>
      <c r="S147"/>
      <c r="T147" s="11"/>
    </row>
    <row r="148" spans="1:20" x14ac:dyDescent="0.3">
      <c r="C148"/>
      <c r="D148"/>
      <c r="E148"/>
      <c r="F148"/>
      <c r="P148"/>
      <c r="Q148"/>
      <c r="R148"/>
      <c r="S148"/>
      <c r="T148" s="11"/>
    </row>
    <row r="149" spans="1:20" x14ac:dyDescent="0.3">
      <c r="C149"/>
      <c r="D149"/>
      <c r="E149"/>
      <c r="F149"/>
      <c r="P149"/>
      <c r="Q149"/>
      <c r="R149"/>
      <c r="S149"/>
      <c r="T149" s="11"/>
    </row>
    <row r="150" spans="1:20" x14ac:dyDescent="0.3">
      <c r="C150"/>
      <c r="D150"/>
      <c r="E150"/>
      <c r="F150"/>
      <c r="P150"/>
      <c r="Q150"/>
      <c r="R150"/>
      <c r="S150"/>
      <c r="T150" s="11"/>
    </row>
    <row r="151" spans="1:20" x14ac:dyDescent="0.3">
      <c r="C151"/>
      <c r="D151"/>
      <c r="E151"/>
      <c r="F151"/>
      <c r="P151"/>
      <c r="Q151"/>
      <c r="R151"/>
      <c r="S151"/>
      <c r="T151" s="11"/>
    </row>
    <row r="152" spans="1:20" x14ac:dyDescent="0.3">
      <c r="C152"/>
      <c r="D152"/>
      <c r="E152"/>
      <c r="F152"/>
      <c r="P152"/>
      <c r="Q152"/>
      <c r="R152"/>
      <c r="S152"/>
      <c r="T152" s="11"/>
    </row>
    <row r="153" spans="1:20" x14ac:dyDescent="0.3">
      <c r="C153"/>
      <c r="D153"/>
      <c r="E153"/>
      <c r="F153"/>
      <c r="P153"/>
      <c r="Q153"/>
      <c r="R153"/>
      <c r="S153"/>
      <c r="T153" s="11"/>
    </row>
    <row r="154" spans="1:20" x14ac:dyDescent="0.3">
      <c r="C154"/>
      <c r="D154"/>
      <c r="E154"/>
      <c r="F154"/>
      <c r="P154"/>
      <c r="Q154"/>
      <c r="R154"/>
      <c r="S154"/>
      <c r="T154" s="11"/>
    </row>
    <row r="155" spans="1:20" x14ac:dyDescent="0.3">
      <c r="C155"/>
      <c r="D155"/>
      <c r="E155"/>
      <c r="F155"/>
      <c r="P155"/>
      <c r="Q155"/>
      <c r="R155"/>
      <c r="S155"/>
      <c r="T155" s="11"/>
    </row>
    <row r="156" spans="1:20" x14ac:dyDescent="0.3">
      <c r="C156"/>
      <c r="D156"/>
      <c r="E156"/>
      <c r="F156"/>
      <c r="P156"/>
      <c r="Q156"/>
      <c r="R156"/>
      <c r="S156"/>
      <c r="T156" s="11"/>
    </row>
    <row r="157" spans="1:20" x14ac:dyDescent="0.3">
      <c r="C157"/>
      <c r="D157"/>
      <c r="E157"/>
      <c r="F157"/>
      <c r="P157"/>
      <c r="Q157"/>
      <c r="R157"/>
      <c r="S157"/>
      <c r="T157" s="11"/>
    </row>
    <row r="158" spans="1:20" x14ac:dyDescent="0.3">
      <c r="C158"/>
      <c r="D158"/>
      <c r="E158"/>
      <c r="F158"/>
      <c r="P158"/>
      <c r="Q158"/>
      <c r="R158"/>
      <c r="S158"/>
      <c r="T158" s="11"/>
    </row>
    <row r="159" spans="1:20" x14ac:dyDescent="0.3">
      <c r="C159"/>
      <c r="D159"/>
      <c r="E159"/>
      <c r="F159"/>
      <c r="P159"/>
      <c r="Q159"/>
      <c r="R159"/>
      <c r="S159"/>
      <c r="T159" s="11"/>
    </row>
    <row r="160" spans="1:20" x14ac:dyDescent="0.3">
      <c r="C160"/>
      <c r="D160"/>
      <c r="E160"/>
      <c r="F160"/>
      <c r="P160"/>
      <c r="Q160"/>
      <c r="R160"/>
      <c r="S160"/>
      <c r="T160" s="11"/>
    </row>
    <row r="161" spans="3:20" x14ac:dyDescent="0.3">
      <c r="C161"/>
      <c r="D161"/>
      <c r="E161"/>
      <c r="F161"/>
      <c r="P161"/>
      <c r="Q161"/>
      <c r="R161"/>
      <c r="S161"/>
      <c r="T161" s="11"/>
    </row>
    <row r="162" spans="3:20" x14ac:dyDescent="0.3">
      <c r="C162"/>
      <c r="D162"/>
      <c r="E162"/>
      <c r="F162"/>
      <c r="P162"/>
      <c r="Q162"/>
      <c r="R162"/>
      <c r="S162"/>
      <c r="T162" s="11"/>
    </row>
    <row r="163" spans="3:20" x14ac:dyDescent="0.3">
      <c r="C163"/>
      <c r="D163"/>
      <c r="E163"/>
      <c r="F163"/>
      <c r="P163"/>
      <c r="Q163"/>
      <c r="R163"/>
      <c r="S163"/>
      <c r="T163" s="11"/>
    </row>
    <row r="164" spans="3:20" x14ac:dyDescent="0.3">
      <c r="C164"/>
      <c r="D164"/>
      <c r="E164"/>
      <c r="F164"/>
      <c r="P164"/>
      <c r="Q164"/>
      <c r="R164"/>
      <c r="S164"/>
      <c r="T164" s="11"/>
    </row>
    <row r="165" spans="3:20" x14ac:dyDescent="0.3">
      <c r="C165"/>
      <c r="D165"/>
      <c r="E165"/>
      <c r="F165"/>
      <c r="P165"/>
      <c r="Q165"/>
      <c r="R165"/>
      <c r="S165"/>
      <c r="T165" s="11"/>
    </row>
    <row r="166" spans="3:20" x14ac:dyDescent="0.3">
      <c r="C166"/>
      <c r="D166"/>
      <c r="E166"/>
      <c r="F166"/>
      <c r="P166"/>
      <c r="Q166"/>
      <c r="R166"/>
      <c r="S166"/>
      <c r="T166" s="11"/>
    </row>
    <row r="167" spans="3:20" x14ac:dyDescent="0.3">
      <c r="C167"/>
      <c r="D167"/>
      <c r="E167"/>
      <c r="F167"/>
      <c r="P167"/>
      <c r="Q167"/>
      <c r="R167"/>
      <c r="S167"/>
      <c r="T167" s="11"/>
    </row>
    <row r="168" spans="3:20" x14ac:dyDescent="0.3">
      <c r="C168"/>
      <c r="D168"/>
      <c r="E168"/>
      <c r="F168"/>
    </row>
    <row r="169" spans="3:20" x14ac:dyDescent="0.3">
      <c r="C169"/>
      <c r="D169"/>
      <c r="E169"/>
      <c r="F169"/>
    </row>
    <row r="170" spans="3:20" x14ac:dyDescent="0.3">
      <c r="C170"/>
      <c r="D170"/>
      <c r="E170"/>
      <c r="F170"/>
    </row>
    <row r="171" spans="3:20" x14ac:dyDescent="0.3">
      <c r="C171"/>
      <c r="D171"/>
      <c r="E171"/>
      <c r="F171"/>
    </row>
    <row r="172" spans="3:20" x14ac:dyDescent="0.3">
      <c r="C172"/>
      <c r="D172"/>
      <c r="E172"/>
      <c r="F172"/>
    </row>
    <row r="173" spans="3:20" x14ac:dyDescent="0.3">
      <c r="C173"/>
      <c r="D173"/>
      <c r="E173"/>
      <c r="F173"/>
    </row>
    <row r="174" spans="3:20" x14ac:dyDescent="0.3">
      <c r="C174"/>
      <c r="D174"/>
      <c r="E174"/>
      <c r="F174"/>
    </row>
    <row r="175" spans="3:20" x14ac:dyDescent="0.3">
      <c r="C175"/>
      <c r="D175"/>
      <c r="E175"/>
      <c r="F175"/>
    </row>
    <row r="176" spans="3:20" x14ac:dyDescent="0.3">
      <c r="C176"/>
      <c r="D176"/>
      <c r="E176"/>
      <c r="F176"/>
    </row>
    <row r="177" spans="3:6" x14ac:dyDescent="0.3">
      <c r="C177"/>
      <c r="D177"/>
      <c r="E177"/>
      <c r="F177"/>
    </row>
    <row r="178" spans="3:6" x14ac:dyDescent="0.3">
      <c r="C178"/>
      <c r="D178"/>
      <c r="E178"/>
      <c r="F178"/>
    </row>
    <row r="179" spans="3:6" x14ac:dyDescent="0.3">
      <c r="C179"/>
      <c r="D179"/>
      <c r="E179"/>
      <c r="F179"/>
    </row>
    <row r="180" spans="3:6" x14ac:dyDescent="0.3">
      <c r="C180"/>
      <c r="D180"/>
      <c r="E180"/>
      <c r="F180"/>
    </row>
    <row r="181" spans="3:6" x14ac:dyDescent="0.3">
      <c r="C181"/>
      <c r="D181"/>
      <c r="E181"/>
      <c r="F181"/>
    </row>
    <row r="182" spans="3:6" x14ac:dyDescent="0.3">
      <c r="C182"/>
      <c r="D182"/>
      <c r="E182"/>
      <c r="F182"/>
    </row>
    <row r="183" spans="3:6" x14ac:dyDescent="0.3">
      <c r="C183"/>
      <c r="D183"/>
      <c r="E183"/>
      <c r="F183"/>
    </row>
    <row r="184" spans="3:6" x14ac:dyDescent="0.3">
      <c r="C184"/>
      <c r="D184"/>
      <c r="E184"/>
      <c r="F184"/>
    </row>
    <row r="185" spans="3:6" x14ac:dyDescent="0.3">
      <c r="C185"/>
      <c r="D185"/>
      <c r="E185"/>
      <c r="F185"/>
    </row>
    <row r="186" spans="3:6" x14ac:dyDescent="0.3">
      <c r="C186"/>
      <c r="D186"/>
      <c r="E186"/>
      <c r="F186"/>
    </row>
    <row r="187" spans="3:6" x14ac:dyDescent="0.3">
      <c r="C187"/>
      <c r="D187"/>
      <c r="E187"/>
      <c r="F187"/>
    </row>
    <row r="188" spans="3:6" x14ac:dyDescent="0.3">
      <c r="C188"/>
      <c r="D188"/>
      <c r="E188"/>
      <c r="F188"/>
    </row>
    <row r="189" spans="3:6" x14ac:dyDescent="0.3">
      <c r="C189"/>
      <c r="D189"/>
      <c r="E189"/>
      <c r="F189"/>
    </row>
    <row r="190" spans="3:6" x14ac:dyDescent="0.3">
      <c r="C190"/>
      <c r="D190"/>
      <c r="E190"/>
      <c r="F190"/>
    </row>
    <row r="191" spans="3:6" x14ac:dyDescent="0.3">
      <c r="C191"/>
      <c r="D191"/>
      <c r="E191"/>
      <c r="F191"/>
    </row>
    <row r="192" spans="3:6" x14ac:dyDescent="0.3">
      <c r="C192"/>
      <c r="D192"/>
      <c r="E192"/>
      <c r="F192"/>
    </row>
    <row r="193" spans="3:6" x14ac:dyDescent="0.3">
      <c r="C193"/>
      <c r="D193"/>
      <c r="E193"/>
      <c r="F193"/>
    </row>
    <row r="194" spans="3:6" x14ac:dyDescent="0.3">
      <c r="C194"/>
      <c r="D194"/>
      <c r="E194"/>
      <c r="F194"/>
    </row>
    <row r="195" spans="3:6" x14ac:dyDescent="0.3">
      <c r="C195"/>
      <c r="D195"/>
      <c r="E195"/>
      <c r="F195"/>
    </row>
    <row r="196" spans="3:6" x14ac:dyDescent="0.3">
      <c r="C196"/>
      <c r="D196"/>
      <c r="E196"/>
      <c r="F196"/>
    </row>
    <row r="197" spans="3:6" x14ac:dyDescent="0.3">
      <c r="C197"/>
      <c r="D197"/>
      <c r="E197"/>
      <c r="F197"/>
    </row>
    <row r="198" spans="3:6" x14ac:dyDescent="0.3">
      <c r="C198"/>
      <c r="D198"/>
      <c r="E198"/>
      <c r="F198"/>
    </row>
    <row r="199" spans="3:6" x14ac:dyDescent="0.3">
      <c r="C199"/>
      <c r="D199"/>
      <c r="E199"/>
      <c r="F199"/>
    </row>
    <row r="200" spans="3:6" x14ac:dyDescent="0.3">
      <c r="C200"/>
      <c r="D200"/>
      <c r="E200"/>
      <c r="F200"/>
    </row>
    <row r="201" spans="3:6" x14ac:dyDescent="0.3">
      <c r="C201"/>
      <c r="D201"/>
      <c r="E201"/>
      <c r="F201"/>
    </row>
    <row r="202" spans="3:6" x14ac:dyDescent="0.3">
      <c r="C202"/>
      <c r="D202"/>
      <c r="E202"/>
      <c r="F202"/>
    </row>
    <row r="203" spans="3:6" x14ac:dyDescent="0.3">
      <c r="C203"/>
      <c r="D203"/>
      <c r="E203"/>
      <c r="F203"/>
    </row>
    <row r="204" spans="3:6" x14ac:dyDescent="0.3">
      <c r="C204"/>
      <c r="D204"/>
      <c r="E204"/>
      <c r="F204"/>
    </row>
    <row r="205" spans="3:6" x14ac:dyDescent="0.3">
      <c r="C205"/>
      <c r="D205"/>
      <c r="E205"/>
      <c r="F205"/>
    </row>
    <row r="206" spans="3:6" x14ac:dyDescent="0.3">
      <c r="C206"/>
      <c r="D206"/>
      <c r="E206"/>
      <c r="F206"/>
    </row>
    <row r="207" spans="3:6" x14ac:dyDescent="0.3">
      <c r="C207"/>
      <c r="D207"/>
      <c r="E207"/>
      <c r="F207"/>
    </row>
    <row r="208" spans="3:6" x14ac:dyDescent="0.3">
      <c r="C208"/>
      <c r="D208"/>
      <c r="E208"/>
      <c r="F208"/>
    </row>
    <row r="209" spans="3:6" x14ac:dyDescent="0.3">
      <c r="C209"/>
      <c r="D209"/>
      <c r="E209"/>
      <c r="F209"/>
    </row>
    <row r="210" spans="3:6" x14ac:dyDescent="0.3">
      <c r="C210"/>
      <c r="D210"/>
      <c r="E210"/>
      <c r="F210"/>
    </row>
    <row r="211" spans="3:6" x14ac:dyDescent="0.3">
      <c r="C211"/>
      <c r="D211"/>
      <c r="E211"/>
      <c r="F211"/>
    </row>
    <row r="212" spans="3:6" x14ac:dyDescent="0.3">
      <c r="C212"/>
      <c r="D212"/>
      <c r="E212"/>
      <c r="F212"/>
    </row>
    <row r="213" spans="3:6" x14ac:dyDescent="0.3">
      <c r="C213"/>
      <c r="D213"/>
      <c r="E213"/>
      <c r="F213"/>
    </row>
    <row r="214" spans="3:6" x14ac:dyDescent="0.3">
      <c r="C214"/>
      <c r="D214"/>
      <c r="E214"/>
      <c r="F214"/>
    </row>
    <row r="215" spans="3:6" x14ac:dyDescent="0.3">
      <c r="C215"/>
      <c r="D215"/>
      <c r="E215"/>
      <c r="F215"/>
    </row>
    <row r="216" spans="3:6" x14ac:dyDescent="0.3">
      <c r="C216"/>
      <c r="D216"/>
      <c r="E216"/>
      <c r="F216"/>
    </row>
    <row r="217" spans="3:6" x14ac:dyDescent="0.3">
      <c r="C217"/>
      <c r="D217"/>
      <c r="E217"/>
      <c r="F217"/>
    </row>
    <row r="218" spans="3:6" x14ac:dyDescent="0.3">
      <c r="C218"/>
      <c r="D218"/>
      <c r="E218"/>
      <c r="F218"/>
    </row>
    <row r="219" spans="3:6" x14ac:dyDescent="0.3">
      <c r="C219"/>
      <c r="D219"/>
      <c r="E219"/>
      <c r="F219"/>
    </row>
    <row r="220" spans="3:6" x14ac:dyDescent="0.3">
      <c r="C220"/>
      <c r="D220"/>
      <c r="E220"/>
      <c r="F220"/>
    </row>
    <row r="221" spans="3:6" x14ac:dyDescent="0.3">
      <c r="C221"/>
      <c r="D221"/>
      <c r="E221"/>
      <c r="F221"/>
    </row>
    <row r="222" spans="3:6" x14ac:dyDescent="0.3">
      <c r="C222"/>
      <c r="D222"/>
      <c r="E222"/>
      <c r="F222"/>
    </row>
    <row r="223" spans="3:6" x14ac:dyDescent="0.3">
      <c r="C223"/>
      <c r="D223"/>
      <c r="E223"/>
      <c r="F223"/>
    </row>
    <row r="224" spans="3:6" x14ac:dyDescent="0.3">
      <c r="C224"/>
      <c r="D224"/>
      <c r="E224"/>
      <c r="F224"/>
    </row>
    <row r="225" spans="3:6" x14ac:dyDescent="0.3">
      <c r="C225"/>
      <c r="D225"/>
      <c r="E225"/>
      <c r="F225"/>
    </row>
    <row r="226" spans="3:6" x14ac:dyDescent="0.3">
      <c r="C226"/>
      <c r="D226"/>
      <c r="E226"/>
      <c r="F226"/>
    </row>
    <row r="227" spans="3:6" x14ac:dyDescent="0.3">
      <c r="C227"/>
      <c r="D227"/>
      <c r="E227"/>
      <c r="F227"/>
    </row>
    <row r="228" spans="3:6" x14ac:dyDescent="0.3">
      <c r="C228"/>
      <c r="D228"/>
      <c r="E228"/>
      <c r="F228"/>
    </row>
    <row r="229" spans="3:6" x14ac:dyDescent="0.3">
      <c r="C229"/>
      <c r="D229"/>
      <c r="E229"/>
      <c r="F229"/>
    </row>
    <row r="230" spans="3:6" x14ac:dyDescent="0.3">
      <c r="C230"/>
      <c r="D230"/>
      <c r="E230"/>
      <c r="F230"/>
    </row>
    <row r="231" spans="3:6" x14ac:dyDescent="0.3">
      <c r="C231"/>
      <c r="D231"/>
      <c r="E231"/>
      <c r="F231"/>
    </row>
    <row r="232" spans="3:6" x14ac:dyDescent="0.3">
      <c r="C232"/>
      <c r="D232"/>
      <c r="E232"/>
      <c r="F232"/>
    </row>
    <row r="233" spans="3:6" x14ac:dyDescent="0.3">
      <c r="C233"/>
      <c r="D233"/>
      <c r="E233"/>
      <c r="F233"/>
    </row>
    <row r="234" spans="3:6" x14ac:dyDescent="0.3">
      <c r="C234"/>
      <c r="D234"/>
      <c r="E234"/>
      <c r="F234"/>
    </row>
    <row r="235" spans="3:6" x14ac:dyDescent="0.3">
      <c r="C235"/>
      <c r="D235"/>
      <c r="E235"/>
      <c r="F235"/>
    </row>
    <row r="236" spans="3:6" x14ac:dyDescent="0.3">
      <c r="C236"/>
      <c r="D236"/>
      <c r="E236"/>
      <c r="F236"/>
    </row>
    <row r="237" spans="3:6" x14ac:dyDescent="0.3">
      <c r="C237"/>
      <c r="D237"/>
      <c r="E237"/>
      <c r="F237"/>
    </row>
    <row r="238" spans="3:6" x14ac:dyDescent="0.3">
      <c r="C238"/>
      <c r="D238"/>
      <c r="E238"/>
      <c r="F238"/>
    </row>
    <row r="239" spans="3:6" x14ac:dyDescent="0.3">
      <c r="C239"/>
      <c r="D239"/>
      <c r="E239"/>
      <c r="F239"/>
    </row>
    <row r="240" spans="3:6" x14ac:dyDescent="0.3">
      <c r="C240"/>
      <c r="D240"/>
      <c r="E240"/>
      <c r="F240"/>
    </row>
    <row r="241" spans="3:6" x14ac:dyDescent="0.3">
      <c r="C241"/>
      <c r="D241"/>
      <c r="E241"/>
      <c r="F241"/>
    </row>
    <row r="242" spans="3:6" x14ac:dyDescent="0.3">
      <c r="C242"/>
      <c r="D242"/>
      <c r="E242"/>
      <c r="F242"/>
    </row>
    <row r="243" spans="3:6" x14ac:dyDescent="0.3">
      <c r="C243"/>
      <c r="D243"/>
      <c r="E243"/>
      <c r="F243"/>
    </row>
    <row r="244" spans="3:6" x14ac:dyDescent="0.3">
      <c r="C244"/>
      <c r="D244"/>
      <c r="E244"/>
      <c r="F244"/>
    </row>
    <row r="245" spans="3:6" x14ac:dyDescent="0.3">
      <c r="C245"/>
      <c r="D245"/>
      <c r="E245"/>
      <c r="F245"/>
    </row>
    <row r="246" spans="3:6" x14ac:dyDescent="0.3">
      <c r="C246"/>
      <c r="D246"/>
      <c r="E246"/>
      <c r="F246"/>
    </row>
    <row r="247" spans="3:6" x14ac:dyDescent="0.3">
      <c r="C247"/>
      <c r="D247"/>
      <c r="E247"/>
      <c r="F247"/>
    </row>
    <row r="248" spans="3:6" x14ac:dyDescent="0.3">
      <c r="C248"/>
      <c r="D248"/>
      <c r="E248"/>
      <c r="F248"/>
    </row>
    <row r="249" spans="3:6" x14ac:dyDescent="0.3">
      <c r="C249"/>
      <c r="D249"/>
      <c r="E249"/>
      <c r="F249"/>
    </row>
    <row r="250" spans="3:6" x14ac:dyDescent="0.3">
      <c r="C250"/>
      <c r="D250"/>
      <c r="E250"/>
      <c r="F250"/>
    </row>
    <row r="251" spans="3:6" x14ac:dyDescent="0.3">
      <c r="C251"/>
      <c r="D251"/>
      <c r="E251"/>
      <c r="F251"/>
    </row>
    <row r="252" spans="3:6" x14ac:dyDescent="0.3">
      <c r="C252"/>
      <c r="D252"/>
      <c r="E252"/>
      <c r="F252"/>
    </row>
    <row r="253" spans="3:6" x14ac:dyDescent="0.3">
      <c r="C253"/>
      <c r="D253"/>
      <c r="E253"/>
      <c r="F253"/>
    </row>
    <row r="254" spans="3:6" x14ac:dyDescent="0.3">
      <c r="C254"/>
      <c r="D254"/>
      <c r="E254"/>
      <c r="F254"/>
    </row>
    <row r="255" spans="3:6" x14ac:dyDescent="0.3">
      <c r="C255"/>
      <c r="D255"/>
      <c r="E255"/>
      <c r="F255"/>
    </row>
    <row r="256" spans="3:6" x14ac:dyDescent="0.3">
      <c r="C256"/>
      <c r="D256"/>
      <c r="E256"/>
      <c r="F256"/>
    </row>
    <row r="257" spans="3:6" x14ac:dyDescent="0.3">
      <c r="C257"/>
      <c r="D257"/>
      <c r="E257"/>
      <c r="F257"/>
    </row>
    <row r="258" spans="3:6" x14ac:dyDescent="0.3">
      <c r="C258"/>
      <c r="D258"/>
      <c r="E258"/>
      <c r="F258"/>
    </row>
    <row r="259" spans="3:6" x14ac:dyDescent="0.3">
      <c r="C259"/>
      <c r="D259"/>
      <c r="E259"/>
      <c r="F259"/>
    </row>
    <row r="260" spans="3:6" x14ac:dyDescent="0.3">
      <c r="C260"/>
      <c r="D260"/>
      <c r="E260"/>
      <c r="F260"/>
    </row>
    <row r="261" spans="3:6" x14ac:dyDescent="0.3">
      <c r="C261"/>
      <c r="D261"/>
      <c r="E261"/>
      <c r="F261"/>
    </row>
    <row r="262" spans="3:6" x14ac:dyDescent="0.3">
      <c r="C262"/>
      <c r="D262"/>
      <c r="E262"/>
      <c r="F262"/>
    </row>
    <row r="263" spans="3:6" x14ac:dyDescent="0.3">
      <c r="C263"/>
      <c r="D263"/>
      <c r="E263"/>
      <c r="F263"/>
    </row>
    <row r="264" spans="3:6" x14ac:dyDescent="0.3">
      <c r="C264"/>
      <c r="D264"/>
      <c r="E264"/>
      <c r="F264"/>
    </row>
    <row r="265" spans="3:6" x14ac:dyDescent="0.3">
      <c r="C265"/>
      <c r="D265"/>
      <c r="E265"/>
      <c r="F265"/>
    </row>
    <row r="266" spans="3:6" x14ac:dyDescent="0.3">
      <c r="C266"/>
      <c r="D266"/>
      <c r="E266"/>
      <c r="F266"/>
    </row>
    <row r="267" spans="3:6" x14ac:dyDescent="0.3">
      <c r="C267"/>
      <c r="D267"/>
      <c r="E267"/>
      <c r="F267"/>
    </row>
    <row r="268" spans="3:6" x14ac:dyDescent="0.3">
      <c r="C268"/>
      <c r="D268"/>
      <c r="E268"/>
      <c r="F268"/>
    </row>
    <row r="269" spans="3:6" x14ac:dyDescent="0.3">
      <c r="C269"/>
      <c r="D269"/>
      <c r="E269"/>
      <c r="F269"/>
    </row>
    <row r="270" spans="3:6" x14ac:dyDescent="0.3">
      <c r="C270"/>
      <c r="D270"/>
      <c r="E270"/>
      <c r="F270"/>
    </row>
    <row r="271" spans="3:6" x14ac:dyDescent="0.3">
      <c r="C271"/>
      <c r="D271"/>
      <c r="E271"/>
      <c r="F271"/>
    </row>
    <row r="272" spans="3:6" x14ac:dyDescent="0.3">
      <c r="C272"/>
      <c r="D272"/>
      <c r="E272"/>
      <c r="F272"/>
    </row>
    <row r="273" spans="3:6" x14ac:dyDescent="0.3">
      <c r="C273"/>
      <c r="D273"/>
      <c r="E273"/>
      <c r="F273"/>
    </row>
    <row r="274" spans="3:6" x14ac:dyDescent="0.3">
      <c r="C274"/>
      <c r="D274"/>
      <c r="E274"/>
      <c r="F274"/>
    </row>
    <row r="275" spans="3:6" x14ac:dyDescent="0.3">
      <c r="C275"/>
      <c r="D275"/>
      <c r="E275"/>
      <c r="F275"/>
    </row>
    <row r="276" spans="3:6" x14ac:dyDescent="0.3">
      <c r="C276"/>
      <c r="D276"/>
      <c r="E276"/>
      <c r="F276"/>
    </row>
    <row r="277" spans="3:6" x14ac:dyDescent="0.3">
      <c r="C277"/>
      <c r="D277"/>
      <c r="E277"/>
      <c r="F277"/>
    </row>
    <row r="278" spans="3:6" x14ac:dyDescent="0.3">
      <c r="C278"/>
      <c r="D278"/>
      <c r="E278"/>
      <c r="F278"/>
    </row>
    <row r="279" spans="3:6" x14ac:dyDescent="0.3">
      <c r="C279"/>
      <c r="D279"/>
      <c r="E279"/>
      <c r="F279"/>
    </row>
    <row r="280" spans="3:6" x14ac:dyDescent="0.3">
      <c r="C280"/>
      <c r="D280"/>
      <c r="E280"/>
      <c r="F280"/>
    </row>
    <row r="281" spans="3:6" x14ac:dyDescent="0.3">
      <c r="C281"/>
      <c r="D281"/>
      <c r="E281"/>
      <c r="F281"/>
    </row>
    <row r="282" spans="3:6" x14ac:dyDescent="0.3">
      <c r="C282"/>
      <c r="D282"/>
      <c r="E282"/>
      <c r="F282"/>
    </row>
    <row r="283" spans="3:6" x14ac:dyDescent="0.3">
      <c r="C283"/>
      <c r="D283"/>
      <c r="E283"/>
      <c r="F283"/>
    </row>
    <row r="284" spans="3:6" x14ac:dyDescent="0.3">
      <c r="C284"/>
      <c r="D284"/>
      <c r="E284"/>
      <c r="F284"/>
    </row>
    <row r="285" spans="3:6" x14ac:dyDescent="0.3">
      <c r="C285"/>
      <c r="D285"/>
      <c r="E285"/>
      <c r="F285"/>
    </row>
    <row r="286" spans="3:6" x14ac:dyDescent="0.3">
      <c r="C286"/>
      <c r="D286"/>
      <c r="E286"/>
      <c r="F286"/>
    </row>
    <row r="287" spans="3:6" x14ac:dyDescent="0.3">
      <c r="C287"/>
      <c r="D287"/>
      <c r="E287"/>
      <c r="F287"/>
    </row>
    <row r="288" spans="3:6" x14ac:dyDescent="0.3">
      <c r="C288"/>
      <c r="D288"/>
      <c r="E288"/>
      <c r="F288"/>
    </row>
    <row r="289" spans="3:6" x14ac:dyDescent="0.3">
      <c r="C289"/>
      <c r="D289"/>
      <c r="E289"/>
      <c r="F289"/>
    </row>
    <row r="290" spans="3:6" x14ac:dyDescent="0.3">
      <c r="C290"/>
      <c r="D290"/>
      <c r="E290"/>
      <c r="F290"/>
    </row>
    <row r="291" spans="3:6" x14ac:dyDescent="0.3">
      <c r="C291"/>
      <c r="D291"/>
      <c r="E291"/>
      <c r="F291"/>
    </row>
    <row r="292" spans="3:6" x14ac:dyDescent="0.3">
      <c r="C292"/>
      <c r="D292"/>
      <c r="E292"/>
      <c r="F292"/>
    </row>
    <row r="293" spans="3:6" x14ac:dyDescent="0.3">
      <c r="C293"/>
      <c r="D293"/>
      <c r="E293"/>
      <c r="F293"/>
    </row>
    <row r="294" spans="3:6" x14ac:dyDescent="0.3">
      <c r="C294"/>
      <c r="D294"/>
      <c r="E294"/>
      <c r="F294"/>
    </row>
    <row r="295" spans="3:6" x14ac:dyDescent="0.3">
      <c r="C295"/>
      <c r="D295"/>
      <c r="E295"/>
      <c r="F295"/>
    </row>
    <row r="296" spans="3:6" x14ac:dyDescent="0.3">
      <c r="C296"/>
      <c r="D296"/>
      <c r="E296"/>
      <c r="F296"/>
    </row>
    <row r="297" spans="3:6" x14ac:dyDescent="0.3">
      <c r="C297"/>
      <c r="D297"/>
      <c r="E297"/>
      <c r="F297"/>
    </row>
    <row r="298" spans="3:6" x14ac:dyDescent="0.3">
      <c r="C298"/>
      <c r="D298"/>
      <c r="E298"/>
      <c r="F298"/>
    </row>
    <row r="299" spans="3:6" x14ac:dyDescent="0.3">
      <c r="C299"/>
      <c r="D299"/>
      <c r="E299"/>
      <c r="F299"/>
    </row>
    <row r="300" spans="3:6" x14ac:dyDescent="0.3">
      <c r="C300"/>
      <c r="D300"/>
      <c r="E300"/>
      <c r="F300"/>
    </row>
    <row r="301" spans="3:6" x14ac:dyDescent="0.3">
      <c r="C301"/>
      <c r="D301"/>
      <c r="E301"/>
      <c r="F301"/>
    </row>
    <row r="302" spans="3:6" x14ac:dyDescent="0.3">
      <c r="C302"/>
      <c r="D302"/>
      <c r="E302"/>
      <c r="F302"/>
    </row>
    <row r="303" spans="3:6" x14ac:dyDescent="0.3">
      <c r="C303"/>
      <c r="D303"/>
      <c r="E303"/>
      <c r="F303"/>
    </row>
    <row r="304" spans="3:6" x14ac:dyDescent="0.3">
      <c r="C304"/>
      <c r="D304"/>
      <c r="E304"/>
      <c r="F304"/>
    </row>
    <row r="305" spans="3:6" x14ac:dyDescent="0.3">
      <c r="C305"/>
      <c r="D305"/>
      <c r="E305"/>
      <c r="F305"/>
    </row>
    <row r="306" spans="3:6" x14ac:dyDescent="0.3">
      <c r="C306"/>
      <c r="D306"/>
      <c r="E306"/>
      <c r="F306"/>
    </row>
    <row r="307" spans="3:6" x14ac:dyDescent="0.3">
      <c r="C307"/>
      <c r="D307"/>
      <c r="E307"/>
      <c r="F307"/>
    </row>
    <row r="308" spans="3:6" x14ac:dyDescent="0.3">
      <c r="C308"/>
      <c r="D308"/>
      <c r="E308"/>
      <c r="F308"/>
    </row>
    <row r="309" spans="3:6" x14ac:dyDescent="0.3">
      <c r="C309"/>
      <c r="D309"/>
      <c r="E309"/>
      <c r="F309"/>
    </row>
    <row r="310" spans="3:6" x14ac:dyDescent="0.3">
      <c r="C310"/>
      <c r="D310"/>
      <c r="E310"/>
      <c r="F310"/>
    </row>
    <row r="311" spans="3:6" x14ac:dyDescent="0.3">
      <c r="C311"/>
      <c r="D311"/>
      <c r="E311"/>
      <c r="F311"/>
    </row>
    <row r="312" spans="3:6" x14ac:dyDescent="0.3">
      <c r="C312"/>
      <c r="D312"/>
      <c r="E312"/>
      <c r="F312"/>
    </row>
    <row r="313" spans="3:6" x14ac:dyDescent="0.3">
      <c r="C313"/>
      <c r="D313"/>
      <c r="E313"/>
      <c r="F313"/>
    </row>
    <row r="314" spans="3:6" x14ac:dyDescent="0.3">
      <c r="C314"/>
      <c r="D314"/>
      <c r="E314"/>
      <c r="F314"/>
    </row>
    <row r="315" spans="3:6" x14ac:dyDescent="0.3">
      <c r="C315"/>
      <c r="D315"/>
      <c r="E315"/>
      <c r="F315"/>
    </row>
    <row r="316" spans="3:6" x14ac:dyDescent="0.3">
      <c r="C316"/>
      <c r="D316"/>
      <c r="E316"/>
      <c r="F316"/>
    </row>
    <row r="317" spans="3:6" x14ac:dyDescent="0.3">
      <c r="C317"/>
      <c r="D317"/>
      <c r="E317"/>
      <c r="F317"/>
    </row>
    <row r="318" spans="3:6" x14ac:dyDescent="0.3">
      <c r="C318"/>
      <c r="D318"/>
      <c r="E318"/>
      <c r="F318"/>
    </row>
    <row r="319" spans="3:6" x14ac:dyDescent="0.3">
      <c r="C319"/>
      <c r="D319"/>
      <c r="E319"/>
      <c r="F319"/>
    </row>
    <row r="320" spans="3:6" x14ac:dyDescent="0.3">
      <c r="C320"/>
      <c r="D320"/>
      <c r="E320"/>
      <c r="F320"/>
    </row>
    <row r="321" spans="3:6" x14ac:dyDescent="0.3">
      <c r="C321"/>
      <c r="D321"/>
      <c r="E321"/>
      <c r="F321"/>
    </row>
    <row r="322" spans="3:6" x14ac:dyDescent="0.3">
      <c r="C322"/>
      <c r="D322"/>
      <c r="E322"/>
      <c r="F322"/>
    </row>
    <row r="323" spans="3:6" x14ac:dyDescent="0.3">
      <c r="C323"/>
      <c r="D323"/>
      <c r="E323"/>
      <c r="F323"/>
    </row>
    <row r="324" spans="3:6" x14ac:dyDescent="0.3">
      <c r="C324"/>
      <c r="D324"/>
      <c r="E324"/>
      <c r="F324"/>
    </row>
    <row r="325" spans="3:6" x14ac:dyDescent="0.3">
      <c r="C325"/>
      <c r="D325"/>
      <c r="E325"/>
      <c r="F325"/>
    </row>
    <row r="326" spans="3:6" x14ac:dyDescent="0.3">
      <c r="C326"/>
      <c r="D326"/>
      <c r="E326"/>
      <c r="F326"/>
    </row>
    <row r="327" spans="3:6" x14ac:dyDescent="0.3">
      <c r="C327"/>
      <c r="D327"/>
      <c r="E327"/>
      <c r="F327"/>
    </row>
    <row r="328" spans="3:6" x14ac:dyDescent="0.3">
      <c r="C328"/>
      <c r="D328"/>
      <c r="E328"/>
      <c r="F328"/>
    </row>
    <row r="329" spans="3:6" x14ac:dyDescent="0.3">
      <c r="C329"/>
      <c r="D329"/>
      <c r="E329"/>
      <c r="F329"/>
    </row>
    <row r="330" spans="3:6" x14ac:dyDescent="0.3">
      <c r="C330"/>
      <c r="D330"/>
      <c r="E330"/>
      <c r="F330"/>
    </row>
    <row r="331" spans="3:6" x14ac:dyDescent="0.3">
      <c r="C331"/>
      <c r="D331"/>
      <c r="E331"/>
      <c r="F331"/>
    </row>
    <row r="332" spans="3:6" x14ac:dyDescent="0.3">
      <c r="C332"/>
      <c r="D332"/>
      <c r="E332"/>
      <c r="F332"/>
    </row>
    <row r="333" spans="3:6" x14ac:dyDescent="0.3">
      <c r="C333"/>
      <c r="D333"/>
      <c r="E333"/>
      <c r="F333"/>
    </row>
    <row r="334" spans="3:6" x14ac:dyDescent="0.3">
      <c r="C334"/>
      <c r="D334"/>
      <c r="E334"/>
      <c r="F334"/>
    </row>
    <row r="335" spans="3:6" x14ac:dyDescent="0.3">
      <c r="C335"/>
      <c r="D335"/>
      <c r="E335"/>
      <c r="F335"/>
    </row>
    <row r="336" spans="3:6" x14ac:dyDescent="0.3">
      <c r="C336"/>
      <c r="D336"/>
      <c r="E336"/>
      <c r="F336"/>
    </row>
    <row r="337" spans="3:6" x14ac:dyDescent="0.3">
      <c r="C337"/>
      <c r="D337"/>
      <c r="E337"/>
      <c r="F337"/>
    </row>
    <row r="338" spans="3:6" x14ac:dyDescent="0.3">
      <c r="C338"/>
      <c r="D338"/>
      <c r="E338"/>
      <c r="F338"/>
    </row>
    <row r="339" spans="3:6" x14ac:dyDescent="0.3">
      <c r="C339"/>
      <c r="D339"/>
      <c r="E339"/>
      <c r="F339"/>
    </row>
    <row r="340" spans="3:6" x14ac:dyDescent="0.3">
      <c r="C340"/>
      <c r="D340"/>
      <c r="E340"/>
      <c r="F340"/>
    </row>
    <row r="341" spans="3:6" x14ac:dyDescent="0.3">
      <c r="C341"/>
      <c r="D341"/>
      <c r="E341"/>
      <c r="F341"/>
    </row>
    <row r="342" spans="3:6" x14ac:dyDescent="0.3">
      <c r="C342"/>
      <c r="D342"/>
      <c r="E342"/>
      <c r="F342"/>
    </row>
    <row r="343" spans="3:6" x14ac:dyDescent="0.3">
      <c r="C343"/>
      <c r="D343"/>
      <c r="E343"/>
      <c r="F343"/>
    </row>
    <row r="344" spans="3:6" x14ac:dyDescent="0.3">
      <c r="C344"/>
      <c r="D344"/>
      <c r="E344"/>
      <c r="F344"/>
    </row>
    <row r="345" spans="3:6" x14ac:dyDescent="0.3">
      <c r="C345"/>
      <c r="D345"/>
      <c r="E345"/>
      <c r="F345"/>
    </row>
    <row r="346" spans="3:6" x14ac:dyDescent="0.3">
      <c r="C346"/>
      <c r="D346"/>
      <c r="E346"/>
      <c r="F346"/>
    </row>
    <row r="347" spans="3:6" x14ac:dyDescent="0.3">
      <c r="C347"/>
      <c r="D347"/>
      <c r="E347"/>
      <c r="F347"/>
    </row>
    <row r="348" spans="3:6" x14ac:dyDescent="0.3">
      <c r="C348"/>
      <c r="D348"/>
      <c r="E348"/>
      <c r="F348"/>
    </row>
    <row r="349" spans="3:6" x14ac:dyDescent="0.3">
      <c r="C349"/>
      <c r="D349"/>
      <c r="E349"/>
      <c r="F349"/>
    </row>
    <row r="350" spans="3:6" x14ac:dyDescent="0.3">
      <c r="C350"/>
      <c r="D350"/>
      <c r="E350"/>
      <c r="F350"/>
    </row>
    <row r="351" spans="3:6" x14ac:dyDescent="0.3">
      <c r="C351"/>
      <c r="D351"/>
      <c r="E351"/>
      <c r="F351"/>
    </row>
    <row r="352" spans="3:6" x14ac:dyDescent="0.3">
      <c r="C352"/>
      <c r="D352"/>
      <c r="E352"/>
      <c r="F352"/>
    </row>
    <row r="353" spans="3:6" x14ac:dyDescent="0.3">
      <c r="C353"/>
      <c r="D353"/>
      <c r="E353"/>
      <c r="F353"/>
    </row>
    <row r="354" spans="3:6" x14ac:dyDescent="0.3">
      <c r="C354"/>
      <c r="D354"/>
      <c r="E354"/>
      <c r="F354"/>
    </row>
    <row r="355" spans="3:6" x14ac:dyDescent="0.3">
      <c r="C355"/>
      <c r="D355"/>
      <c r="E355"/>
      <c r="F355"/>
    </row>
    <row r="356" spans="3:6" x14ac:dyDescent="0.3">
      <c r="C356"/>
      <c r="D356"/>
      <c r="E356"/>
      <c r="F356"/>
    </row>
    <row r="357" spans="3:6" x14ac:dyDescent="0.3">
      <c r="C357"/>
      <c r="D357"/>
      <c r="E357"/>
      <c r="F357"/>
    </row>
    <row r="358" spans="3:6" x14ac:dyDescent="0.3">
      <c r="C358"/>
      <c r="D358"/>
      <c r="E358"/>
      <c r="F358"/>
    </row>
    <row r="359" spans="3:6" x14ac:dyDescent="0.3">
      <c r="C359"/>
      <c r="D359"/>
      <c r="E359"/>
      <c r="F359"/>
    </row>
    <row r="360" spans="3:6" x14ac:dyDescent="0.3">
      <c r="C360"/>
      <c r="D360"/>
      <c r="E360"/>
      <c r="F360"/>
    </row>
    <row r="361" spans="3:6" x14ac:dyDescent="0.3">
      <c r="C361"/>
      <c r="D361"/>
      <c r="E361"/>
      <c r="F361"/>
    </row>
    <row r="362" spans="3:6" x14ac:dyDescent="0.3">
      <c r="C362"/>
      <c r="D362"/>
      <c r="E362"/>
      <c r="F362"/>
    </row>
    <row r="363" spans="3:6" x14ac:dyDescent="0.3">
      <c r="C363"/>
      <c r="D363"/>
      <c r="E363"/>
      <c r="F363"/>
    </row>
    <row r="364" spans="3:6" x14ac:dyDescent="0.3">
      <c r="C364"/>
      <c r="D364"/>
      <c r="E364"/>
      <c r="F364"/>
    </row>
    <row r="365" spans="3:6" x14ac:dyDescent="0.3">
      <c r="C365"/>
      <c r="D365"/>
      <c r="E365"/>
      <c r="F365"/>
    </row>
    <row r="366" spans="3:6" x14ac:dyDescent="0.3">
      <c r="C366"/>
      <c r="D366"/>
      <c r="E366"/>
      <c r="F366"/>
    </row>
    <row r="367" spans="3:6" x14ac:dyDescent="0.3">
      <c r="C367"/>
      <c r="D367"/>
      <c r="E367"/>
      <c r="F367"/>
    </row>
    <row r="368" spans="3:6" x14ac:dyDescent="0.3">
      <c r="C368"/>
      <c r="D368"/>
      <c r="E368"/>
      <c r="F368"/>
    </row>
    <row r="369" spans="3:6" x14ac:dyDescent="0.3">
      <c r="C369"/>
      <c r="D369"/>
      <c r="E369"/>
      <c r="F369"/>
    </row>
    <row r="370" spans="3:6" x14ac:dyDescent="0.3">
      <c r="C370"/>
      <c r="D370"/>
      <c r="E370"/>
      <c r="F370"/>
    </row>
    <row r="371" spans="3:6" x14ac:dyDescent="0.3">
      <c r="C371"/>
      <c r="D371"/>
      <c r="E371"/>
      <c r="F371"/>
    </row>
    <row r="372" spans="3:6" x14ac:dyDescent="0.3">
      <c r="C372"/>
      <c r="D372"/>
      <c r="E372"/>
      <c r="F372"/>
    </row>
    <row r="373" spans="3:6" x14ac:dyDescent="0.3">
      <c r="C373"/>
      <c r="D373"/>
      <c r="E373"/>
      <c r="F373"/>
    </row>
    <row r="374" spans="3:6" x14ac:dyDescent="0.3">
      <c r="C374"/>
      <c r="D374"/>
      <c r="E374"/>
      <c r="F374"/>
    </row>
    <row r="375" spans="3:6" x14ac:dyDescent="0.3">
      <c r="C375"/>
      <c r="D375"/>
      <c r="E375"/>
      <c r="F375"/>
    </row>
    <row r="376" spans="3:6" x14ac:dyDescent="0.3">
      <c r="C376"/>
      <c r="D376"/>
      <c r="E376"/>
      <c r="F376"/>
    </row>
    <row r="377" spans="3:6" x14ac:dyDescent="0.3">
      <c r="C377"/>
      <c r="D377"/>
      <c r="E377"/>
      <c r="F377"/>
    </row>
    <row r="378" spans="3:6" x14ac:dyDescent="0.3">
      <c r="C378"/>
      <c r="D378"/>
      <c r="E378"/>
      <c r="F378"/>
    </row>
    <row r="379" spans="3:6" x14ac:dyDescent="0.3">
      <c r="C379"/>
      <c r="D379"/>
      <c r="E379"/>
      <c r="F379"/>
    </row>
    <row r="380" spans="3:6" x14ac:dyDescent="0.3">
      <c r="C380"/>
      <c r="D380"/>
      <c r="E380"/>
      <c r="F380"/>
    </row>
    <row r="381" spans="3:6" x14ac:dyDescent="0.3">
      <c r="C381"/>
      <c r="D381"/>
      <c r="E381"/>
      <c r="F381"/>
    </row>
    <row r="382" spans="3:6" x14ac:dyDescent="0.3">
      <c r="C382"/>
      <c r="D382"/>
      <c r="E382"/>
      <c r="F382"/>
    </row>
    <row r="383" spans="3:6" x14ac:dyDescent="0.3">
      <c r="C383"/>
      <c r="D383"/>
      <c r="E383"/>
      <c r="F383"/>
    </row>
    <row r="384" spans="3:6" x14ac:dyDescent="0.3">
      <c r="C384"/>
      <c r="D384"/>
      <c r="E384"/>
      <c r="F384"/>
    </row>
    <row r="385" spans="3:6" x14ac:dyDescent="0.3">
      <c r="C385"/>
      <c r="D385"/>
      <c r="E385"/>
      <c r="F385"/>
    </row>
    <row r="386" spans="3:6" x14ac:dyDescent="0.3">
      <c r="C386"/>
      <c r="D386"/>
      <c r="E386"/>
      <c r="F386"/>
    </row>
    <row r="387" spans="3:6" x14ac:dyDescent="0.3">
      <c r="C387"/>
      <c r="D387"/>
      <c r="E387"/>
      <c r="F387"/>
    </row>
    <row r="388" spans="3:6" x14ac:dyDescent="0.3">
      <c r="C388"/>
      <c r="D388"/>
      <c r="E388"/>
      <c r="F388"/>
    </row>
    <row r="389" spans="3:6" x14ac:dyDescent="0.3">
      <c r="C389"/>
      <c r="D389"/>
      <c r="E389"/>
      <c r="F389"/>
    </row>
    <row r="390" spans="3:6" x14ac:dyDescent="0.3">
      <c r="C390"/>
      <c r="D390"/>
      <c r="E390"/>
      <c r="F390"/>
    </row>
    <row r="391" spans="3:6" x14ac:dyDescent="0.3">
      <c r="C391"/>
      <c r="D391"/>
      <c r="E391"/>
      <c r="F391"/>
    </row>
    <row r="392" spans="3:6" x14ac:dyDescent="0.3">
      <c r="C392"/>
      <c r="D392"/>
      <c r="E392"/>
      <c r="F392"/>
    </row>
    <row r="393" spans="3:6" x14ac:dyDescent="0.3">
      <c r="C393"/>
      <c r="D393"/>
      <c r="E393"/>
      <c r="F393"/>
    </row>
    <row r="394" spans="3:6" x14ac:dyDescent="0.3">
      <c r="C394"/>
      <c r="D394"/>
      <c r="E394"/>
      <c r="F394"/>
    </row>
    <row r="395" spans="3:6" x14ac:dyDescent="0.3">
      <c r="C395"/>
      <c r="D395"/>
      <c r="E395"/>
      <c r="F395"/>
    </row>
    <row r="396" spans="3:6" x14ac:dyDescent="0.3">
      <c r="C396"/>
      <c r="D396"/>
      <c r="E396"/>
      <c r="F396"/>
    </row>
    <row r="397" spans="3:6" x14ac:dyDescent="0.3">
      <c r="C397"/>
      <c r="D397"/>
      <c r="E397"/>
      <c r="F397"/>
    </row>
    <row r="398" spans="3:6" x14ac:dyDescent="0.3">
      <c r="C398"/>
      <c r="D398"/>
      <c r="E398"/>
      <c r="F398"/>
    </row>
    <row r="399" spans="3:6" x14ac:dyDescent="0.3">
      <c r="C399"/>
      <c r="D399"/>
      <c r="E399"/>
      <c r="F399"/>
    </row>
    <row r="400" spans="3:6" x14ac:dyDescent="0.3">
      <c r="C400"/>
      <c r="D400"/>
      <c r="E400"/>
      <c r="F400"/>
    </row>
    <row r="401" spans="3:6" x14ac:dyDescent="0.3">
      <c r="C401"/>
      <c r="D401"/>
      <c r="E401"/>
      <c r="F401"/>
    </row>
    <row r="402" spans="3:6" x14ac:dyDescent="0.3">
      <c r="C402"/>
      <c r="D402"/>
      <c r="E402"/>
      <c r="F402"/>
    </row>
    <row r="403" spans="3:6" x14ac:dyDescent="0.3">
      <c r="C403"/>
      <c r="D403"/>
      <c r="E403"/>
      <c r="F403"/>
    </row>
    <row r="404" spans="3:6" x14ac:dyDescent="0.3">
      <c r="C404"/>
      <c r="D404"/>
      <c r="E404"/>
      <c r="F404"/>
    </row>
    <row r="405" spans="3:6" x14ac:dyDescent="0.3">
      <c r="C405"/>
      <c r="D405"/>
      <c r="E405"/>
      <c r="F405"/>
    </row>
    <row r="406" spans="3:6" x14ac:dyDescent="0.3">
      <c r="C406"/>
      <c r="D406"/>
      <c r="E406"/>
      <c r="F406"/>
    </row>
    <row r="407" spans="3:6" x14ac:dyDescent="0.3">
      <c r="C407"/>
      <c r="D407"/>
      <c r="E407"/>
      <c r="F407"/>
    </row>
    <row r="408" spans="3:6" x14ac:dyDescent="0.3">
      <c r="C408"/>
      <c r="D408"/>
      <c r="E408"/>
      <c r="F408"/>
    </row>
    <row r="409" spans="3:6" x14ac:dyDescent="0.3">
      <c r="C409"/>
      <c r="D409"/>
      <c r="E409"/>
      <c r="F409"/>
    </row>
    <row r="410" spans="3:6" x14ac:dyDescent="0.3">
      <c r="C410"/>
      <c r="D410"/>
      <c r="E410"/>
      <c r="F410"/>
    </row>
    <row r="411" spans="3:6" x14ac:dyDescent="0.3">
      <c r="C411"/>
      <c r="D411"/>
      <c r="E411"/>
      <c r="F411"/>
    </row>
    <row r="412" spans="3:6" x14ac:dyDescent="0.3">
      <c r="C412"/>
      <c r="D412"/>
      <c r="E412"/>
      <c r="F412"/>
    </row>
    <row r="413" spans="3:6" x14ac:dyDescent="0.3">
      <c r="C413"/>
      <c r="D413"/>
      <c r="E413"/>
      <c r="F413"/>
    </row>
    <row r="414" spans="3:6" x14ac:dyDescent="0.3">
      <c r="C414"/>
      <c r="D414"/>
      <c r="E414"/>
      <c r="F414"/>
    </row>
    <row r="415" spans="3:6" x14ac:dyDescent="0.3">
      <c r="C415"/>
      <c r="D415"/>
      <c r="E415"/>
      <c r="F415"/>
    </row>
    <row r="416" spans="3:6" x14ac:dyDescent="0.3">
      <c r="C416"/>
      <c r="D416"/>
      <c r="E416"/>
      <c r="F416"/>
    </row>
    <row r="417" spans="3:6" x14ac:dyDescent="0.3">
      <c r="C417"/>
      <c r="D417"/>
      <c r="E417"/>
      <c r="F417"/>
    </row>
    <row r="418" spans="3:6" x14ac:dyDescent="0.3">
      <c r="C418"/>
      <c r="D418"/>
      <c r="E418"/>
      <c r="F418"/>
    </row>
    <row r="419" spans="3:6" x14ac:dyDescent="0.3">
      <c r="C419"/>
      <c r="D419"/>
      <c r="E419"/>
      <c r="F419"/>
    </row>
    <row r="420" spans="3:6" x14ac:dyDescent="0.3">
      <c r="C420"/>
      <c r="D420"/>
      <c r="E420"/>
      <c r="F420"/>
    </row>
    <row r="421" spans="3:6" x14ac:dyDescent="0.3">
      <c r="C421"/>
      <c r="D421"/>
      <c r="E421"/>
      <c r="F421"/>
    </row>
    <row r="422" spans="3:6" x14ac:dyDescent="0.3">
      <c r="C422"/>
      <c r="D422"/>
      <c r="E422"/>
      <c r="F422"/>
    </row>
    <row r="423" spans="3:6" x14ac:dyDescent="0.3">
      <c r="C423"/>
      <c r="D423"/>
      <c r="E423"/>
      <c r="F423"/>
    </row>
    <row r="424" spans="3:6" x14ac:dyDescent="0.3">
      <c r="C424"/>
      <c r="D424"/>
      <c r="E424"/>
      <c r="F424"/>
    </row>
    <row r="425" spans="3:6" x14ac:dyDescent="0.3">
      <c r="C425"/>
      <c r="D425"/>
      <c r="E425"/>
      <c r="F425"/>
    </row>
    <row r="426" spans="3:6" x14ac:dyDescent="0.3">
      <c r="C426"/>
      <c r="D426"/>
      <c r="E426"/>
      <c r="F426"/>
    </row>
    <row r="427" spans="3:6" x14ac:dyDescent="0.3">
      <c r="C427"/>
      <c r="D427"/>
      <c r="E427"/>
      <c r="F427"/>
    </row>
    <row r="428" spans="3:6" x14ac:dyDescent="0.3">
      <c r="C428"/>
      <c r="D428"/>
      <c r="E428"/>
      <c r="F428"/>
    </row>
    <row r="429" spans="3:6" x14ac:dyDescent="0.3">
      <c r="C429"/>
      <c r="D429"/>
      <c r="E429"/>
      <c r="F429"/>
    </row>
    <row r="430" spans="3:6" x14ac:dyDescent="0.3">
      <c r="C430"/>
      <c r="D430"/>
      <c r="E430"/>
      <c r="F430"/>
    </row>
    <row r="431" spans="3:6" x14ac:dyDescent="0.3">
      <c r="C431"/>
      <c r="D431"/>
      <c r="E431"/>
      <c r="F431"/>
    </row>
    <row r="432" spans="3:6" x14ac:dyDescent="0.3">
      <c r="C432"/>
      <c r="D432"/>
      <c r="E432"/>
      <c r="F432"/>
    </row>
    <row r="433" spans="3:6" x14ac:dyDescent="0.3">
      <c r="C433"/>
      <c r="D433"/>
      <c r="E433"/>
      <c r="F433"/>
    </row>
    <row r="434" spans="3:6" x14ac:dyDescent="0.3">
      <c r="C434"/>
      <c r="D434"/>
      <c r="E434"/>
      <c r="F434"/>
    </row>
    <row r="435" spans="3:6" x14ac:dyDescent="0.3">
      <c r="C435"/>
      <c r="D435"/>
      <c r="E435"/>
      <c r="F435"/>
    </row>
    <row r="436" spans="3:6" x14ac:dyDescent="0.3">
      <c r="C436"/>
      <c r="D436"/>
      <c r="E436"/>
      <c r="F436"/>
    </row>
    <row r="437" spans="3:6" x14ac:dyDescent="0.3">
      <c r="C437"/>
      <c r="D437"/>
      <c r="E437"/>
      <c r="F437"/>
    </row>
    <row r="438" spans="3:6" x14ac:dyDescent="0.3">
      <c r="C438"/>
      <c r="D438"/>
      <c r="E438"/>
      <c r="F438"/>
    </row>
    <row r="439" spans="3:6" x14ac:dyDescent="0.3">
      <c r="C439"/>
      <c r="D439"/>
      <c r="E439"/>
      <c r="F439"/>
    </row>
    <row r="440" spans="3:6" x14ac:dyDescent="0.3">
      <c r="C440"/>
      <c r="D440"/>
      <c r="E440"/>
      <c r="F440"/>
    </row>
    <row r="441" spans="3:6" x14ac:dyDescent="0.3">
      <c r="C441"/>
      <c r="D441"/>
      <c r="E441"/>
      <c r="F441"/>
    </row>
    <row r="442" spans="3:6" x14ac:dyDescent="0.3">
      <c r="C442"/>
      <c r="D442"/>
      <c r="E442"/>
      <c r="F442"/>
    </row>
    <row r="443" spans="3:6" x14ac:dyDescent="0.3">
      <c r="C443"/>
      <c r="D443"/>
      <c r="E443"/>
      <c r="F443"/>
    </row>
    <row r="444" spans="3:6" x14ac:dyDescent="0.3">
      <c r="C444"/>
      <c r="D444"/>
      <c r="E444"/>
      <c r="F444"/>
    </row>
    <row r="445" spans="3:6" x14ac:dyDescent="0.3">
      <c r="C445"/>
      <c r="D445"/>
      <c r="E445"/>
      <c r="F445"/>
    </row>
    <row r="446" spans="3:6" x14ac:dyDescent="0.3">
      <c r="C446"/>
      <c r="D446"/>
      <c r="E446"/>
      <c r="F446"/>
    </row>
    <row r="447" spans="3:6" x14ac:dyDescent="0.3">
      <c r="C447"/>
      <c r="D447"/>
      <c r="E447"/>
      <c r="F447"/>
    </row>
    <row r="448" spans="3:6" x14ac:dyDescent="0.3">
      <c r="C448"/>
      <c r="D448"/>
      <c r="E448"/>
      <c r="F448"/>
    </row>
    <row r="449" spans="3:6" x14ac:dyDescent="0.3">
      <c r="C449"/>
      <c r="D449"/>
      <c r="E449"/>
      <c r="F449"/>
    </row>
    <row r="450" spans="3:6" x14ac:dyDescent="0.3">
      <c r="C450"/>
      <c r="D450"/>
      <c r="E450"/>
      <c r="F450"/>
    </row>
    <row r="451" spans="3:6" x14ac:dyDescent="0.3">
      <c r="C451"/>
      <c r="D451"/>
      <c r="E451"/>
      <c r="F451"/>
    </row>
    <row r="452" spans="3:6" x14ac:dyDescent="0.3">
      <c r="C452"/>
      <c r="D452"/>
      <c r="E452"/>
      <c r="F452"/>
    </row>
    <row r="453" spans="3:6" x14ac:dyDescent="0.3">
      <c r="C453"/>
      <c r="D453"/>
      <c r="E453"/>
      <c r="F453"/>
    </row>
    <row r="454" spans="3:6" x14ac:dyDescent="0.3">
      <c r="C454"/>
      <c r="D454"/>
      <c r="E454"/>
      <c r="F454"/>
    </row>
    <row r="455" spans="3:6" x14ac:dyDescent="0.3">
      <c r="C455"/>
      <c r="D455"/>
      <c r="E455"/>
      <c r="F455"/>
    </row>
    <row r="456" spans="3:6" x14ac:dyDescent="0.3">
      <c r="C456"/>
      <c r="D456"/>
      <c r="E456"/>
      <c r="F456"/>
    </row>
    <row r="457" spans="3:6" x14ac:dyDescent="0.3">
      <c r="C457"/>
      <c r="D457"/>
      <c r="E457"/>
      <c r="F457"/>
    </row>
    <row r="458" spans="3:6" x14ac:dyDescent="0.3">
      <c r="C458"/>
      <c r="D458"/>
      <c r="E458"/>
      <c r="F458"/>
    </row>
    <row r="459" spans="3:6" x14ac:dyDescent="0.3">
      <c r="C459"/>
      <c r="D459"/>
      <c r="E459"/>
      <c r="F459"/>
    </row>
    <row r="460" spans="3:6" x14ac:dyDescent="0.3">
      <c r="C460"/>
      <c r="D460"/>
      <c r="E460"/>
      <c r="F460"/>
    </row>
    <row r="461" spans="3:6" x14ac:dyDescent="0.3">
      <c r="C461"/>
      <c r="D461"/>
      <c r="E461"/>
      <c r="F461"/>
    </row>
    <row r="462" spans="3:6" x14ac:dyDescent="0.3">
      <c r="C462"/>
      <c r="D462"/>
      <c r="E462"/>
      <c r="F462"/>
    </row>
    <row r="463" spans="3:6" x14ac:dyDescent="0.3">
      <c r="C463"/>
      <c r="D463"/>
      <c r="E463"/>
      <c r="F463"/>
    </row>
    <row r="464" spans="3:6" x14ac:dyDescent="0.3">
      <c r="C464"/>
      <c r="D464"/>
      <c r="E464"/>
      <c r="F464"/>
    </row>
    <row r="465" spans="3:6" x14ac:dyDescent="0.3">
      <c r="C465"/>
      <c r="D465"/>
      <c r="E465"/>
      <c r="F465"/>
    </row>
    <row r="466" spans="3:6" x14ac:dyDescent="0.3">
      <c r="C466"/>
      <c r="D466"/>
      <c r="E466"/>
      <c r="F466"/>
    </row>
    <row r="467" spans="3:6" x14ac:dyDescent="0.3">
      <c r="C467"/>
      <c r="D467"/>
      <c r="E467"/>
      <c r="F467"/>
    </row>
    <row r="468" spans="3:6" x14ac:dyDescent="0.3">
      <c r="C468"/>
      <c r="D468"/>
      <c r="E468"/>
      <c r="F468"/>
    </row>
    <row r="469" spans="3:6" x14ac:dyDescent="0.3">
      <c r="C469"/>
      <c r="D469"/>
      <c r="E469"/>
      <c r="F469"/>
    </row>
    <row r="470" spans="3:6" x14ac:dyDescent="0.3">
      <c r="C470"/>
      <c r="D470"/>
      <c r="E470"/>
      <c r="F470"/>
    </row>
    <row r="471" spans="3:6" x14ac:dyDescent="0.3">
      <c r="C471"/>
      <c r="D471"/>
      <c r="E471"/>
      <c r="F471"/>
    </row>
    <row r="472" spans="3:6" x14ac:dyDescent="0.3">
      <c r="C472"/>
      <c r="D472"/>
      <c r="E472"/>
      <c r="F472"/>
    </row>
    <row r="473" spans="3:6" x14ac:dyDescent="0.3">
      <c r="C473"/>
      <c r="D473"/>
      <c r="E473"/>
      <c r="F473"/>
    </row>
    <row r="474" spans="3:6" x14ac:dyDescent="0.3">
      <c r="C474"/>
      <c r="D474"/>
      <c r="E474"/>
      <c r="F474"/>
    </row>
    <row r="475" spans="3:6" x14ac:dyDescent="0.3">
      <c r="C475"/>
      <c r="D475"/>
      <c r="E475"/>
      <c r="F475"/>
    </row>
    <row r="476" spans="3:6" x14ac:dyDescent="0.3">
      <c r="C476"/>
      <c r="D476"/>
      <c r="E476"/>
      <c r="F476"/>
    </row>
    <row r="477" spans="3:6" x14ac:dyDescent="0.3">
      <c r="C477"/>
      <c r="D477"/>
      <c r="E477"/>
      <c r="F477"/>
    </row>
    <row r="478" spans="3:6" x14ac:dyDescent="0.3">
      <c r="C478"/>
      <c r="D478"/>
      <c r="E478"/>
      <c r="F478"/>
    </row>
    <row r="479" spans="3:6" x14ac:dyDescent="0.3">
      <c r="C479"/>
      <c r="D479"/>
      <c r="E479"/>
      <c r="F479"/>
    </row>
    <row r="480" spans="3:6" x14ac:dyDescent="0.3">
      <c r="C480"/>
      <c r="D480"/>
      <c r="E480"/>
      <c r="F480"/>
    </row>
    <row r="481" spans="3:6" x14ac:dyDescent="0.3">
      <c r="C481"/>
      <c r="D481"/>
      <c r="E481"/>
      <c r="F481"/>
    </row>
    <row r="482" spans="3:6" x14ac:dyDescent="0.3">
      <c r="C482"/>
      <c r="D482"/>
      <c r="E482"/>
      <c r="F482"/>
    </row>
    <row r="483" spans="3:6" x14ac:dyDescent="0.3">
      <c r="C483"/>
      <c r="D483"/>
      <c r="E483"/>
      <c r="F483"/>
    </row>
    <row r="484" spans="3:6" x14ac:dyDescent="0.3">
      <c r="C484"/>
      <c r="D484"/>
      <c r="E484"/>
      <c r="F484"/>
    </row>
    <row r="485" spans="3:6" x14ac:dyDescent="0.3">
      <c r="C485"/>
      <c r="D485"/>
      <c r="E485"/>
      <c r="F485"/>
    </row>
    <row r="486" spans="3:6" x14ac:dyDescent="0.3">
      <c r="C486"/>
      <c r="D486"/>
      <c r="E486"/>
      <c r="F486"/>
    </row>
    <row r="487" spans="3:6" x14ac:dyDescent="0.3">
      <c r="C487"/>
      <c r="D487"/>
      <c r="E487"/>
      <c r="F487"/>
    </row>
    <row r="488" spans="3:6" x14ac:dyDescent="0.3">
      <c r="C488"/>
      <c r="D488"/>
      <c r="E488"/>
      <c r="F488"/>
    </row>
    <row r="489" spans="3:6" x14ac:dyDescent="0.3">
      <c r="C489"/>
      <c r="D489"/>
      <c r="E489"/>
      <c r="F489"/>
    </row>
    <row r="490" spans="3:6" x14ac:dyDescent="0.3">
      <c r="C490"/>
      <c r="D490"/>
      <c r="E490"/>
      <c r="F490"/>
    </row>
    <row r="491" spans="3:6" x14ac:dyDescent="0.3">
      <c r="C491"/>
      <c r="D491"/>
      <c r="E491"/>
      <c r="F491"/>
    </row>
    <row r="492" spans="3:6" x14ac:dyDescent="0.3">
      <c r="C492"/>
      <c r="D492"/>
      <c r="E492"/>
      <c r="F492"/>
    </row>
    <row r="493" spans="3:6" x14ac:dyDescent="0.3">
      <c r="C493"/>
      <c r="D493"/>
      <c r="E493"/>
      <c r="F493"/>
    </row>
    <row r="494" spans="3:6" x14ac:dyDescent="0.3">
      <c r="C494"/>
      <c r="D494"/>
      <c r="E494"/>
      <c r="F494"/>
    </row>
    <row r="495" spans="3:6" x14ac:dyDescent="0.3">
      <c r="C495"/>
      <c r="D495"/>
      <c r="E495"/>
      <c r="F495"/>
    </row>
    <row r="496" spans="3:6" x14ac:dyDescent="0.3">
      <c r="C496"/>
      <c r="D496"/>
      <c r="E496"/>
      <c r="F496"/>
    </row>
    <row r="497" spans="3:6" x14ac:dyDescent="0.3">
      <c r="C497"/>
      <c r="D497"/>
      <c r="E497"/>
      <c r="F497"/>
    </row>
    <row r="498" spans="3:6" x14ac:dyDescent="0.3">
      <c r="C498"/>
      <c r="D498"/>
      <c r="E498"/>
      <c r="F498"/>
    </row>
    <row r="499" spans="3:6" x14ac:dyDescent="0.3">
      <c r="C499"/>
      <c r="D499"/>
      <c r="E499"/>
      <c r="F499"/>
    </row>
    <row r="500" spans="3:6" x14ac:dyDescent="0.3">
      <c r="C500"/>
      <c r="D500"/>
      <c r="E500"/>
      <c r="F500"/>
    </row>
    <row r="501" spans="3:6" x14ac:dyDescent="0.3">
      <c r="C501"/>
      <c r="D501"/>
      <c r="E501"/>
      <c r="F501"/>
    </row>
    <row r="502" spans="3:6" x14ac:dyDescent="0.3">
      <c r="C502"/>
      <c r="D502"/>
      <c r="E502"/>
      <c r="F502"/>
    </row>
    <row r="503" spans="3:6" x14ac:dyDescent="0.3">
      <c r="C503"/>
      <c r="D503"/>
      <c r="E503"/>
      <c r="F503"/>
    </row>
    <row r="504" spans="3:6" x14ac:dyDescent="0.3">
      <c r="C504"/>
      <c r="D504"/>
      <c r="E504"/>
      <c r="F504"/>
    </row>
    <row r="505" spans="3:6" x14ac:dyDescent="0.3">
      <c r="C505"/>
      <c r="D505"/>
      <c r="E505"/>
      <c r="F505"/>
    </row>
    <row r="506" spans="3:6" x14ac:dyDescent="0.3">
      <c r="C506"/>
      <c r="D506"/>
      <c r="E506"/>
      <c r="F506"/>
    </row>
    <row r="507" spans="3:6" x14ac:dyDescent="0.3">
      <c r="C507"/>
      <c r="D507"/>
      <c r="E507"/>
      <c r="F507"/>
    </row>
    <row r="508" spans="3:6" x14ac:dyDescent="0.3">
      <c r="C508"/>
      <c r="D508"/>
      <c r="E508"/>
      <c r="F508"/>
    </row>
    <row r="509" spans="3:6" x14ac:dyDescent="0.3">
      <c r="C509"/>
      <c r="D509"/>
      <c r="E509"/>
      <c r="F509"/>
    </row>
    <row r="510" spans="3:6" x14ac:dyDescent="0.3">
      <c r="C510"/>
      <c r="D510"/>
      <c r="E510"/>
      <c r="F510"/>
    </row>
    <row r="511" spans="3:6" x14ac:dyDescent="0.3">
      <c r="C511"/>
      <c r="D511"/>
      <c r="E511"/>
      <c r="F511"/>
    </row>
    <row r="512" spans="3:6" x14ac:dyDescent="0.3">
      <c r="C512"/>
      <c r="D512"/>
      <c r="E512"/>
      <c r="F512"/>
    </row>
    <row r="513" spans="3:6" x14ac:dyDescent="0.3">
      <c r="C513"/>
      <c r="D513"/>
      <c r="E513"/>
      <c r="F513"/>
    </row>
    <row r="514" spans="3:6" x14ac:dyDescent="0.3">
      <c r="C514"/>
      <c r="D514"/>
      <c r="E514"/>
      <c r="F514"/>
    </row>
    <row r="515" spans="3:6" x14ac:dyDescent="0.3">
      <c r="C515"/>
      <c r="D515"/>
      <c r="E515"/>
      <c r="F515"/>
    </row>
    <row r="516" spans="3:6" x14ac:dyDescent="0.3">
      <c r="C516"/>
      <c r="D516"/>
      <c r="E516"/>
      <c r="F516"/>
    </row>
    <row r="517" spans="3:6" x14ac:dyDescent="0.3">
      <c r="C517"/>
      <c r="D517"/>
      <c r="E517"/>
      <c r="F517"/>
    </row>
    <row r="518" spans="3:6" x14ac:dyDescent="0.3">
      <c r="C518"/>
      <c r="D518"/>
      <c r="E518"/>
      <c r="F518"/>
    </row>
    <row r="519" spans="3:6" x14ac:dyDescent="0.3">
      <c r="C519"/>
      <c r="D519"/>
      <c r="E519"/>
      <c r="F519"/>
    </row>
    <row r="520" spans="3:6" x14ac:dyDescent="0.3">
      <c r="C520"/>
      <c r="D520"/>
      <c r="E520"/>
      <c r="F520"/>
    </row>
    <row r="521" spans="3:6" x14ac:dyDescent="0.3">
      <c r="C521"/>
      <c r="D521"/>
      <c r="E521"/>
      <c r="F521"/>
    </row>
    <row r="522" spans="3:6" x14ac:dyDescent="0.3">
      <c r="C522"/>
      <c r="D522"/>
      <c r="E522"/>
      <c r="F522"/>
    </row>
    <row r="523" spans="3:6" x14ac:dyDescent="0.3">
      <c r="C523"/>
      <c r="D523"/>
      <c r="E523"/>
      <c r="F523"/>
    </row>
    <row r="524" spans="3:6" x14ac:dyDescent="0.3">
      <c r="C524"/>
      <c r="D524"/>
      <c r="E524"/>
      <c r="F524"/>
    </row>
    <row r="525" spans="3:6" x14ac:dyDescent="0.3">
      <c r="C525"/>
      <c r="D525"/>
      <c r="E525"/>
      <c r="F525"/>
    </row>
    <row r="526" spans="3:6" x14ac:dyDescent="0.3">
      <c r="C526"/>
      <c r="D526"/>
      <c r="E526"/>
      <c r="F526"/>
    </row>
    <row r="527" spans="3:6" x14ac:dyDescent="0.3">
      <c r="C527"/>
      <c r="D527"/>
      <c r="E527"/>
      <c r="F527"/>
    </row>
    <row r="528" spans="3:6" x14ac:dyDescent="0.3">
      <c r="C528"/>
      <c r="D528"/>
      <c r="E528"/>
      <c r="F528"/>
    </row>
    <row r="529" spans="3:6" x14ac:dyDescent="0.3">
      <c r="C529"/>
      <c r="D529"/>
      <c r="E529"/>
      <c r="F529"/>
    </row>
    <row r="530" spans="3:6" x14ac:dyDescent="0.3">
      <c r="C530"/>
      <c r="D530"/>
      <c r="E530"/>
      <c r="F530"/>
    </row>
    <row r="531" spans="3:6" x14ac:dyDescent="0.3">
      <c r="C531"/>
      <c r="D531"/>
      <c r="E531"/>
      <c r="F531"/>
    </row>
    <row r="532" spans="3:6" x14ac:dyDescent="0.3">
      <c r="C532"/>
      <c r="D532"/>
      <c r="E532"/>
      <c r="F532"/>
    </row>
    <row r="533" spans="3:6" x14ac:dyDescent="0.3">
      <c r="C533"/>
      <c r="D533"/>
      <c r="E533"/>
      <c r="F533"/>
    </row>
    <row r="534" spans="3:6" x14ac:dyDescent="0.3">
      <c r="C534"/>
      <c r="D534"/>
      <c r="E534"/>
      <c r="F534"/>
    </row>
    <row r="535" spans="3:6" x14ac:dyDescent="0.3">
      <c r="C535"/>
      <c r="D535"/>
      <c r="E535"/>
      <c r="F535"/>
    </row>
    <row r="536" spans="3:6" x14ac:dyDescent="0.3">
      <c r="C536"/>
      <c r="D536"/>
      <c r="E536"/>
      <c r="F536"/>
    </row>
    <row r="537" spans="3:6" x14ac:dyDescent="0.3">
      <c r="C537"/>
      <c r="D537"/>
      <c r="E537"/>
      <c r="F537"/>
    </row>
    <row r="538" spans="3:6" x14ac:dyDescent="0.3">
      <c r="C538"/>
      <c r="D538"/>
      <c r="E538"/>
      <c r="F538"/>
    </row>
    <row r="539" spans="3:6" x14ac:dyDescent="0.3">
      <c r="C539"/>
      <c r="D539"/>
      <c r="E539"/>
      <c r="F539"/>
    </row>
    <row r="540" spans="3:6" x14ac:dyDescent="0.3">
      <c r="C540"/>
      <c r="D540"/>
      <c r="E540"/>
      <c r="F540"/>
    </row>
    <row r="541" spans="3:6" x14ac:dyDescent="0.3">
      <c r="C541"/>
      <c r="D541"/>
      <c r="E541"/>
      <c r="F541"/>
    </row>
    <row r="542" spans="3:6" x14ac:dyDescent="0.3">
      <c r="C542"/>
      <c r="D542"/>
      <c r="E542"/>
      <c r="F542"/>
    </row>
    <row r="543" spans="3:6" x14ac:dyDescent="0.3">
      <c r="C543"/>
      <c r="D543"/>
      <c r="E543"/>
      <c r="F543"/>
    </row>
    <row r="544" spans="3:6" x14ac:dyDescent="0.3">
      <c r="C544"/>
      <c r="D544"/>
      <c r="E544"/>
      <c r="F544"/>
    </row>
    <row r="545" spans="3:6" x14ac:dyDescent="0.3">
      <c r="C545"/>
      <c r="D545"/>
      <c r="E545"/>
      <c r="F545"/>
    </row>
    <row r="546" spans="3:6" x14ac:dyDescent="0.3">
      <c r="C546"/>
      <c r="D546"/>
      <c r="E546"/>
      <c r="F546"/>
    </row>
    <row r="547" spans="3:6" x14ac:dyDescent="0.3">
      <c r="C547"/>
      <c r="D547"/>
      <c r="E547"/>
      <c r="F547"/>
    </row>
    <row r="548" spans="3:6" x14ac:dyDescent="0.3">
      <c r="C548"/>
      <c r="D548"/>
      <c r="E548"/>
      <c r="F548"/>
    </row>
    <row r="549" spans="3:6" x14ac:dyDescent="0.3">
      <c r="C549"/>
      <c r="D549"/>
      <c r="E549"/>
      <c r="F549"/>
    </row>
    <row r="550" spans="3:6" x14ac:dyDescent="0.3">
      <c r="C550"/>
      <c r="D550"/>
      <c r="E550"/>
      <c r="F550"/>
    </row>
    <row r="551" spans="3:6" x14ac:dyDescent="0.3">
      <c r="C551"/>
      <c r="D551"/>
      <c r="E551"/>
      <c r="F551"/>
    </row>
    <row r="552" spans="3:6" x14ac:dyDescent="0.3">
      <c r="C552"/>
      <c r="D552"/>
      <c r="E552"/>
      <c r="F552"/>
    </row>
    <row r="553" spans="3:6" x14ac:dyDescent="0.3">
      <c r="C553"/>
      <c r="D553"/>
      <c r="E553"/>
      <c r="F553"/>
    </row>
    <row r="554" spans="3:6" x14ac:dyDescent="0.3">
      <c r="C554"/>
      <c r="D554"/>
      <c r="E554"/>
      <c r="F554"/>
    </row>
    <row r="555" spans="3:6" x14ac:dyDescent="0.3">
      <c r="C555"/>
      <c r="D555"/>
      <c r="E555"/>
      <c r="F555"/>
    </row>
    <row r="556" spans="3:6" x14ac:dyDescent="0.3">
      <c r="C556"/>
      <c r="D556"/>
      <c r="E556"/>
      <c r="F556"/>
    </row>
    <row r="557" spans="3:6" x14ac:dyDescent="0.3">
      <c r="C557"/>
      <c r="D557"/>
      <c r="E557"/>
      <c r="F557"/>
    </row>
    <row r="558" spans="3:6" x14ac:dyDescent="0.3">
      <c r="C558"/>
      <c r="D558"/>
      <c r="E558"/>
      <c r="F558"/>
    </row>
    <row r="559" spans="3:6" x14ac:dyDescent="0.3">
      <c r="C559"/>
      <c r="D559"/>
      <c r="E559"/>
      <c r="F559"/>
    </row>
    <row r="560" spans="3:6" x14ac:dyDescent="0.3">
      <c r="C560"/>
      <c r="D560"/>
      <c r="E560"/>
      <c r="F560"/>
    </row>
    <row r="561" spans="3:6" x14ac:dyDescent="0.3">
      <c r="C561"/>
      <c r="D561"/>
      <c r="E561"/>
      <c r="F561"/>
    </row>
    <row r="562" spans="3:6" x14ac:dyDescent="0.3">
      <c r="C562"/>
      <c r="D562"/>
      <c r="E562"/>
      <c r="F562"/>
    </row>
    <row r="563" spans="3:6" x14ac:dyDescent="0.3">
      <c r="C563"/>
      <c r="D563"/>
      <c r="E563"/>
      <c r="F563"/>
    </row>
    <row r="564" spans="3:6" x14ac:dyDescent="0.3">
      <c r="C564"/>
      <c r="D564"/>
      <c r="E564"/>
      <c r="F564"/>
    </row>
    <row r="565" spans="3:6" x14ac:dyDescent="0.3">
      <c r="C565"/>
      <c r="D565"/>
      <c r="E565"/>
      <c r="F565"/>
    </row>
    <row r="566" spans="3:6" x14ac:dyDescent="0.3">
      <c r="C566"/>
      <c r="D566"/>
      <c r="E566"/>
      <c r="F566"/>
    </row>
    <row r="567" spans="3:6" x14ac:dyDescent="0.3">
      <c r="C567"/>
      <c r="D567"/>
      <c r="E567"/>
      <c r="F567"/>
    </row>
    <row r="568" spans="3:6" x14ac:dyDescent="0.3">
      <c r="C568"/>
      <c r="D568"/>
      <c r="E568"/>
      <c r="F568"/>
    </row>
    <row r="569" spans="3:6" x14ac:dyDescent="0.3">
      <c r="C569"/>
      <c r="D569"/>
      <c r="E569"/>
      <c r="F569"/>
    </row>
    <row r="570" spans="3:6" x14ac:dyDescent="0.3">
      <c r="C570"/>
      <c r="D570"/>
      <c r="E570"/>
      <c r="F570"/>
    </row>
    <row r="571" spans="3:6" x14ac:dyDescent="0.3">
      <c r="C571"/>
      <c r="D571"/>
      <c r="E571"/>
      <c r="F571"/>
    </row>
    <row r="572" spans="3:6" x14ac:dyDescent="0.3">
      <c r="C572"/>
      <c r="D572"/>
      <c r="E572"/>
      <c r="F572"/>
    </row>
    <row r="573" spans="3:6" x14ac:dyDescent="0.3">
      <c r="C573"/>
      <c r="D573"/>
      <c r="E573"/>
      <c r="F573"/>
    </row>
    <row r="574" spans="3:6" x14ac:dyDescent="0.3">
      <c r="C574"/>
      <c r="D574"/>
      <c r="E574"/>
      <c r="F574"/>
    </row>
    <row r="575" spans="3:6" x14ac:dyDescent="0.3">
      <c r="C575"/>
      <c r="D575"/>
      <c r="E575"/>
      <c r="F575"/>
    </row>
    <row r="576" spans="3:6" x14ac:dyDescent="0.3">
      <c r="C576"/>
      <c r="D576"/>
      <c r="E576"/>
      <c r="F576"/>
    </row>
    <row r="577" spans="3:6" x14ac:dyDescent="0.3">
      <c r="C577"/>
      <c r="D577"/>
      <c r="E577"/>
      <c r="F577"/>
    </row>
    <row r="578" spans="3:6" x14ac:dyDescent="0.3">
      <c r="C578"/>
      <c r="D578"/>
      <c r="E578"/>
      <c r="F578"/>
    </row>
    <row r="579" spans="3:6" x14ac:dyDescent="0.3">
      <c r="C579"/>
      <c r="D579"/>
      <c r="E579"/>
      <c r="F579"/>
    </row>
    <row r="580" spans="3:6" x14ac:dyDescent="0.3">
      <c r="C580"/>
      <c r="D580"/>
      <c r="E580"/>
      <c r="F580"/>
    </row>
    <row r="581" spans="3:6" x14ac:dyDescent="0.3">
      <c r="C581"/>
      <c r="D581"/>
      <c r="E581"/>
      <c r="F581"/>
    </row>
    <row r="582" spans="3:6" x14ac:dyDescent="0.3">
      <c r="C582"/>
      <c r="D582"/>
      <c r="E582"/>
      <c r="F582"/>
    </row>
    <row r="583" spans="3:6" x14ac:dyDescent="0.3">
      <c r="C583"/>
      <c r="D583"/>
      <c r="E583"/>
      <c r="F583"/>
    </row>
    <row r="584" spans="3:6" x14ac:dyDescent="0.3">
      <c r="C584"/>
      <c r="D584"/>
      <c r="E584"/>
      <c r="F584"/>
    </row>
    <row r="585" spans="3:6" x14ac:dyDescent="0.3">
      <c r="C585"/>
      <c r="D585"/>
      <c r="E585"/>
      <c r="F585"/>
    </row>
    <row r="586" spans="3:6" x14ac:dyDescent="0.3">
      <c r="C586"/>
      <c r="D586"/>
      <c r="E586"/>
      <c r="F586"/>
    </row>
    <row r="587" spans="3:6" x14ac:dyDescent="0.3">
      <c r="C587"/>
      <c r="D587"/>
      <c r="E587"/>
      <c r="F587"/>
    </row>
    <row r="588" spans="3:6" x14ac:dyDescent="0.3">
      <c r="C588"/>
      <c r="D588"/>
      <c r="E588"/>
      <c r="F588"/>
    </row>
    <row r="589" spans="3:6" x14ac:dyDescent="0.3">
      <c r="C589"/>
      <c r="D589"/>
      <c r="E589"/>
      <c r="F589"/>
    </row>
    <row r="590" spans="3:6" x14ac:dyDescent="0.3">
      <c r="C590"/>
      <c r="D590"/>
      <c r="E590"/>
      <c r="F590"/>
    </row>
    <row r="591" spans="3:6" x14ac:dyDescent="0.3">
      <c r="C591"/>
      <c r="D591"/>
      <c r="E591"/>
      <c r="F591"/>
    </row>
    <row r="592" spans="3:6" x14ac:dyDescent="0.3">
      <c r="C592"/>
      <c r="D592"/>
      <c r="E592"/>
      <c r="F592"/>
    </row>
    <row r="593" spans="3:6" x14ac:dyDescent="0.3">
      <c r="C593"/>
      <c r="D593"/>
      <c r="E593"/>
      <c r="F593"/>
    </row>
    <row r="594" spans="3:6" x14ac:dyDescent="0.3">
      <c r="C594"/>
      <c r="D594"/>
      <c r="E594"/>
      <c r="F594"/>
    </row>
    <row r="595" spans="3:6" x14ac:dyDescent="0.3">
      <c r="C595"/>
      <c r="D595"/>
      <c r="E595"/>
      <c r="F595"/>
    </row>
    <row r="596" spans="3:6" x14ac:dyDescent="0.3">
      <c r="C596"/>
      <c r="D596"/>
      <c r="E596"/>
      <c r="F596"/>
    </row>
    <row r="597" spans="3:6" x14ac:dyDescent="0.3">
      <c r="C597"/>
      <c r="D597"/>
      <c r="E597"/>
      <c r="F597"/>
    </row>
    <row r="598" spans="3:6" x14ac:dyDescent="0.3">
      <c r="C598"/>
      <c r="D598"/>
      <c r="E598"/>
      <c r="F598"/>
    </row>
    <row r="599" spans="3:6" x14ac:dyDescent="0.3">
      <c r="C599"/>
      <c r="D599"/>
      <c r="E599"/>
      <c r="F599"/>
    </row>
    <row r="600" spans="3:6" x14ac:dyDescent="0.3">
      <c r="C600"/>
      <c r="D600"/>
      <c r="E600"/>
      <c r="F600"/>
    </row>
    <row r="601" spans="3:6" x14ac:dyDescent="0.3">
      <c r="C601"/>
      <c r="D601"/>
      <c r="E601"/>
      <c r="F601"/>
    </row>
    <row r="602" spans="3:6" x14ac:dyDescent="0.3">
      <c r="C602"/>
      <c r="D602"/>
      <c r="E602"/>
      <c r="F602"/>
    </row>
    <row r="603" spans="3:6" x14ac:dyDescent="0.3">
      <c r="C603"/>
      <c r="D603"/>
      <c r="E603"/>
      <c r="F603"/>
    </row>
    <row r="604" spans="3:6" x14ac:dyDescent="0.3">
      <c r="C604"/>
      <c r="D604"/>
      <c r="E604"/>
      <c r="F604"/>
    </row>
    <row r="605" spans="3:6" x14ac:dyDescent="0.3">
      <c r="C605"/>
      <c r="D605"/>
      <c r="E605"/>
      <c r="F605"/>
    </row>
    <row r="606" spans="3:6" x14ac:dyDescent="0.3">
      <c r="C606"/>
      <c r="D606"/>
      <c r="E606"/>
      <c r="F606"/>
    </row>
    <row r="607" spans="3:6" x14ac:dyDescent="0.3">
      <c r="C607"/>
      <c r="D607"/>
      <c r="E607"/>
      <c r="F607"/>
    </row>
    <row r="608" spans="3:6" x14ac:dyDescent="0.3">
      <c r="C608"/>
      <c r="D608"/>
      <c r="E608"/>
      <c r="F608"/>
    </row>
    <row r="609" spans="3:6" x14ac:dyDescent="0.3">
      <c r="C609"/>
      <c r="D609"/>
      <c r="E609"/>
      <c r="F609"/>
    </row>
    <row r="610" spans="3:6" x14ac:dyDescent="0.3">
      <c r="C610"/>
      <c r="D610"/>
      <c r="E610"/>
      <c r="F610"/>
    </row>
    <row r="611" spans="3:6" x14ac:dyDescent="0.3">
      <c r="C611"/>
      <c r="D611"/>
      <c r="E611"/>
      <c r="F611"/>
    </row>
    <row r="612" spans="3:6" x14ac:dyDescent="0.3">
      <c r="C612"/>
      <c r="D612"/>
      <c r="E612"/>
      <c r="F612"/>
    </row>
    <row r="613" spans="3:6" x14ac:dyDescent="0.3">
      <c r="C613"/>
      <c r="D613"/>
      <c r="E613"/>
      <c r="F613"/>
    </row>
    <row r="614" spans="3:6" x14ac:dyDescent="0.3">
      <c r="C614"/>
      <c r="D614"/>
      <c r="E614"/>
      <c r="F614"/>
    </row>
    <row r="615" spans="3:6" x14ac:dyDescent="0.3">
      <c r="C615"/>
      <c r="D615"/>
      <c r="E615"/>
      <c r="F615"/>
    </row>
    <row r="616" spans="3:6" x14ac:dyDescent="0.3">
      <c r="C616"/>
      <c r="D616"/>
      <c r="E616"/>
      <c r="F616"/>
    </row>
    <row r="617" spans="3:6" x14ac:dyDescent="0.3">
      <c r="C617"/>
      <c r="D617"/>
      <c r="E617"/>
      <c r="F617"/>
    </row>
    <row r="618" spans="3:6" x14ac:dyDescent="0.3">
      <c r="C618"/>
      <c r="D618"/>
      <c r="E618"/>
      <c r="F618"/>
    </row>
    <row r="619" spans="3:6" x14ac:dyDescent="0.3">
      <c r="C619"/>
      <c r="D619"/>
      <c r="E619"/>
      <c r="F619"/>
    </row>
    <row r="620" spans="3:6" x14ac:dyDescent="0.3">
      <c r="C620"/>
      <c r="D620"/>
      <c r="E620"/>
      <c r="F620"/>
    </row>
    <row r="621" spans="3:6" x14ac:dyDescent="0.3">
      <c r="C621"/>
      <c r="D621"/>
      <c r="E621"/>
      <c r="F621"/>
    </row>
    <row r="622" spans="3:6" x14ac:dyDescent="0.3">
      <c r="C622"/>
      <c r="D622"/>
      <c r="E622"/>
      <c r="F622"/>
    </row>
    <row r="623" spans="3:6" x14ac:dyDescent="0.3">
      <c r="C623"/>
      <c r="D623"/>
      <c r="E623"/>
      <c r="F623"/>
    </row>
    <row r="624" spans="3:6" x14ac:dyDescent="0.3">
      <c r="C624"/>
      <c r="D624"/>
      <c r="E624"/>
      <c r="F624"/>
    </row>
    <row r="625" spans="3:6" x14ac:dyDescent="0.3">
      <c r="C625"/>
      <c r="D625"/>
      <c r="E625"/>
      <c r="F625"/>
    </row>
    <row r="626" spans="3:6" x14ac:dyDescent="0.3">
      <c r="C626"/>
      <c r="D626"/>
      <c r="E626"/>
      <c r="F626"/>
    </row>
    <row r="627" spans="3:6" x14ac:dyDescent="0.3">
      <c r="C627"/>
      <c r="D627"/>
      <c r="E627"/>
      <c r="F627"/>
    </row>
    <row r="628" spans="3:6" x14ac:dyDescent="0.3">
      <c r="C628"/>
      <c r="D628"/>
      <c r="E628"/>
      <c r="F628"/>
    </row>
    <row r="629" spans="3:6" x14ac:dyDescent="0.3">
      <c r="C629"/>
      <c r="D629"/>
      <c r="E629"/>
      <c r="F629"/>
    </row>
    <row r="630" spans="3:6" x14ac:dyDescent="0.3">
      <c r="C630"/>
      <c r="D630"/>
      <c r="E630"/>
      <c r="F630"/>
    </row>
    <row r="631" spans="3:6" x14ac:dyDescent="0.3">
      <c r="C631"/>
      <c r="D631"/>
      <c r="E631"/>
      <c r="F631"/>
    </row>
    <row r="632" spans="3:6" x14ac:dyDescent="0.3">
      <c r="C632"/>
      <c r="D632"/>
      <c r="E632"/>
      <c r="F632"/>
    </row>
    <row r="633" spans="3:6" x14ac:dyDescent="0.3">
      <c r="C633"/>
      <c r="D633"/>
      <c r="E633"/>
      <c r="F633"/>
    </row>
    <row r="634" spans="3:6" x14ac:dyDescent="0.3">
      <c r="C634"/>
      <c r="D634"/>
      <c r="E634"/>
      <c r="F634"/>
    </row>
    <row r="635" spans="3:6" x14ac:dyDescent="0.3">
      <c r="C635"/>
      <c r="D635"/>
      <c r="E635"/>
      <c r="F635"/>
    </row>
    <row r="636" spans="3:6" x14ac:dyDescent="0.3">
      <c r="C636"/>
      <c r="D636"/>
      <c r="E636"/>
      <c r="F636"/>
    </row>
    <row r="637" spans="3:6" x14ac:dyDescent="0.3">
      <c r="C637"/>
      <c r="D637"/>
      <c r="E637"/>
      <c r="F637"/>
    </row>
    <row r="638" spans="3:6" x14ac:dyDescent="0.3">
      <c r="C638"/>
      <c r="D638"/>
      <c r="E638"/>
      <c r="F638"/>
    </row>
    <row r="639" spans="3:6" x14ac:dyDescent="0.3">
      <c r="C639"/>
      <c r="D639"/>
      <c r="E639"/>
      <c r="F639"/>
    </row>
    <row r="640" spans="3:6" x14ac:dyDescent="0.3">
      <c r="C640"/>
      <c r="D640"/>
      <c r="E640"/>
      <c r="F640"/>
    </row>
    <row r="641" spans="3:6" x14ac:dyDescent="0.3">
      <c r="C641"/>
      <c r="D641"/>
      <c r="E641"/>
      <c r="F641"/>
    </row>
    <row r="642" spans="3:6" x14ac:dyDescent="0.3">
      <c r="C642"/>
      <c r="D642"/>
      <c r="E642"/>
      <c r="F642"/>
    </row>
    <row r="643" spans="3:6" x14ac:dyDescent="0.3">
      <c r="C643"/>
      <c r="D643"/>
      <c r="E643"/>
      <c r="F643"/>
    </row>
    <row r="644" spans="3:6" x14ac:dyDescent="0.3">
      <c r="C644"/>
      <c r="D644"/>
      <c r="E644"/>
      <c r="F644"/>
    </row>
    <row r="645" spans="3:6" x14ac:dyDescent="0.3">
      <c r="C645"/>
      <c r="D645"/>
      <c r="E645"/>
      <c r="F645"/>
    </row>
    <row r="646" spans="3:6" x14ac:dyDescent="0.3">
      <c r="C646"/>
      <c r="D646"/>
      <c r="E646"/>
      <c r="F646"/>
    </row>
    <row r="647" spans="3:6" x14ac:dyDescent="0.3">
      <c r="C647"/>
      <c r="D647"/>
      <c r="E647"/>
      <c r="F647"/>
    </row>
    <row r="648" spans="3:6" x14ac:dyDescent="0.3">
      <c r="C648"/>
      <c r="D648"/>
      <c r="E648"/>
      <c r="F648"/>
    </row>
    <row r="649" spans="3:6" x14ac:dyDescent="0.3">
      <c r="C649"/>
      <c r="D649"/>
      <c r="E649"/>
      <c r="F649"/>
    </row>
    <row r="650" spans="3:6" x14ac:dyDescent="0.3">
      <c r="C650"/>
      <c r="D650"/>
      <c r="E650"/>
      <c r="F650"/>
    </row>
    <row r="651" spans="3:6" x14ac:dyDescent="0.3">
      <c r="C651"/>
      <c r="D651"/>
      <c r="E651"/>
      <c r="F651"/>
    </row>
    <row r="652" spans="3:6" x14ac:dyDescent="0.3">
      <c r="C652"/>
      <c r="D652"/>
      <c r="E652"/>
      <c r="F652"/>
    </row>
    <row r="653" spans="3:6" x14ac:dyDescent="0.3">
      <c r="C653"/>
      <c r="D653"/>
      <c r="E653"/>
      <c r="F653"/>
    </row>
    <row r="654" spans="3:6" x14ac:dyDescent="0.3">
      <c r="C654"/>
      <c r="D654"/>
      <c r="E654"/>
      <c r="F654"/>
    </row>
    <row r="655" spans="3:6" x14ac:dyDescent="0.3">
      <c r="C655"/>
      <c r="D655"/>
      <c r="E655"/>
      <c r="F655"/>
    </row>
    <row r="656" spans="3:6" x14ac:dyDescent="0.3">
      <c r="C656"/>
      <c r="D656"/>
      <c r="E656"/>
      <c r="F656"/>
    </row>
    <row r="657" spans="3:6" x14ac:dyDescent="0.3">
      <c r="C657"/>
      <c r="D657"/>
      <c r="E657"/>
      <c r="F657"/>
    </row>
    <row r="658" spans="3:6" x14ac:dyDescent="0.3">
      <c r="C658"/>
      <c r="D658"/>
      <c r="E658"/>
      <c r="F658"/>
    </row>
    <row r="659" spans="3:6" x14ac:dyDescent="0.3">
      <c r="C659"/>
      <c r="D659"/>
      <c r="E659"/>
      <c r="F659"/>
    </row>
    <row r="660" spans="3:6" x14ac:dyDescent="0.3">
      <c r="C660"/>
      <c r="D660"/>
      <c r="E660"/>
      <c r="F660"/>
    </row>
    <row r="661" spans="3:6" x14ac:dyDescent="0.3">
      <c r="C661"/>
      <c r="D661"/>
      <c r="E661"/>
      <c r="F661"/>
    </row>
    <row r="662" spans="3:6" x14ac:dyDescent="0.3">
      <c r="C662"/>
      <c r="D662"/>
      <c r="E662"/>
      <c r="F662"/>
    </row>
    <row r="663" spans="3:6" x14ac:dyDescent="0.3">
      <c r="C663"/>
      <c r="D663"/>
      <c r="E663"/>
      <c r="F663"/>
    </row>
    <row r="664" spans="3:6" x14ac:dyDescent="0.3">
      <c r="C664"/>
      <c r="D664"/>
      <c r="E664"/>
      <c r="F664"/>
    </row>
    <row r="665" spans="3:6" x14ac:dyDescent="0.3">
      <c r="C665"/>
      <c r="D665"/>
      <c r="E665"/>
      <c r="F665"/>
    </row>
    <row r="666" spans="3:6" x14ac:dyDescent="0.3">
      <c r="C666"/>
      <c r="D666"/>
      <c r="E666"/>
      <c r="F666"/>
    </row>
    <row r="667" spans="3:6" x14ac:dyDescent="0.3">
      <c r="C667"/>
      <c r="D667"/>
      <c r="E667"/>
      <c r="F667"/>
    </row>
    <row r="668" spans="3:6" x14ac:dyDescent="0.3">
      <c r="C668"/>
      <c r="D668"/>
      <c r="E668"/>
      <c r="F668"/>
    </row>
    <row r="669" spans="3:6" x14ac:dyDescent="0.3">
      <c r="C669"/>
      <c r="D669"/>
      <c r="E669"/>
      <c r="F669"/>
    </row>
    <row r="670" spans="3:6" x14ac:dyDescent="0.3">
      <c r="C670"/>
      <c r="D670"/>
      <c r="E670"/>
      <c r="F670"/>
    </row>
    <row r="671" spans="3:6" x14ac:dyDescent="0.3">
      <c r="C671"/>
      <c r="D671"/>
      <c r="E671"/>
      <c r="F671"/>
    </row>
    <row r="672" spans="3:6" x14ac:dyDescent="0.3">
      <c r="C672"/>
      <c r="D672"/>
      <c r="E672"/>
      <c r="F672"/>
    </row>
    <row r="673" spans="3:6" x14ac:dyDescent="0.3">
      <c r="C673"/>
      <c r="D673"/>
      <c r="E673"/>
      <c r="F673"/>
    </row>
    <row r="674" spans="3:6" x14ac:dyDescent="0.3">
      <c r="C674"/>
      <c r="D674"/>
      <c r="E674"/>
      <c r="F674"/>
    </row>
    <row r="675" spans="3:6" x14ac:dyDescent="0.3">
      <c r="C675"/>
      <c r="D675"/>
      <c r="E675"/>
      <c r="F675"/>
    </row>
    <row r="676" spans="3:6" x14ac:dyDescent="0.3">
      <c r="C676"/>
      <c r="D676"/>
      <c r="E676"/>
      <c r="F676"/>
    </row>
    <row r="677" spans="3:6" x14ac:dyDescent="0.3">
      <c r="C677"/>
      <c r="D677"/>
      <c r="E677"/>
      <c r="F677"/>
    </row>
    <row r="678" spans="3:6" x14ac:dyDescent="0.3">
      <c r="C678"/>
      <c r="D678"/>
      <c r="E678"/>
      <c r="F678"/>
    </row>
    <row r="679" spans="3:6" x14ac:dyDescent="0.3">
      <c r="C679"/>
      <c r="D679"/>
      <c r="E679"/>
      <c r="F679"/>
    </row>
    <row r="680" spans="3:6" x14ac:dyDescent="0.3">
      <c r="C680"/>
      <c r="D680"/>
      <c r="E680"/>
      <c r="F680"/>
    </row>
    <row r="681" spans="3:6" x14ac:dyDescent="0.3">
      <c r="C681"/>
      <c r="D681"/>
      <c r="E681"/>
      <c r="F681"/>
    </row>
    <row r="682" spans="3:6" x14ac:dyDescent="0.3">
      <c r="C682"/>
      <c r="D682"/>
      <c r="E682"/>
      <c r="F682"/>
    </row>
    <row r="683" spans="3:6" x14ac:dyDescent="0.3">
      <c r="C683"/>
      <c r="D683"/>
      <c r="E683"/>
      <c r="F683"/>
    </row>
    <row r="684" spans="3:6" x14ac:dyDescent="0.3">
      <c r="C684"/>
      <c r="D684"/>
      <c r="E684"/>
      <c r="F684"/>
    </row>
    <row r="685" spans="3:6" x14ac:dyDescent="0.3">
      <c r="C685"/>
      <c r="D685"/>
      <c r="E685"/>
      <c r="F685"/>
    </row>
    <row r="686" spans="3:6" x14ac:dyDescent="0.3">
      <c r="C686"/>
      <c r="D686"/>
      <c r="E686"/>
      <c r="F686"/>
    </row>
    <row r="687" spans="3:6" x14ac:dyDescent="0.3">
      <c r="C687"/>
      <c r="D687"/>
      <c r="E687"/>
      <c r="F687"/>
    </row>
    <row r="688" spans="3:6" x14ac:dyDescent="0.3">
      <c r="C688"/>
      <c r="D688"/>
      <c r="E688"/>
      <c r="F688"/>
    </row>
    <row r="689" spans="3:6" x14ac:dyDescent="0.3">
      <c r="C689"/>
      <c r="D689"/>
      <c r="E689"/>
      <c r="F689"/>
    </row>
    <row r="690" spans="3:6" x14ac:dyDescent="0.3">
      <c r="C690"/>
      <c r="D690"/>
      <c r="E690"/>
      <c r="F690"/>
    </row>
    <row r="691" spans="3:6" x14ac:dyDescent="0.3">
      <c r="C691"/>
      <c r="D691"/>
      <c r="E691"/>
      <c r="F691"/>
    </row>
    <row r="692" spans="3:6" x14ac:dyDescent="0.3">
      <c r="C692"/>
      <c r="D692"/>
      <c r="E692"/>
      <c r="F692"/>
    </row>
    <row r="693" spans="3:6" x14ac:dyDescent="0.3">
      <c r="C693"/>
      <c r="D693"/>
      <c r="E693"/>
      <c r="F693"/>
    </row>
    <row r="694" spans="3:6" x14ac:dyDescent="0.3">
      <c r="C694"/>
      <c r="D694"/>
      <c r="E694"/>
      <c r="F694"/>
    </row>
    <row r="695" spans="3:6" x14ac:dyDescent="0.3">
      <c r="C695"/>
      <c r="D695"/>
      <c r="E695"/>
      <c r="F695"/>
    </row>
    <row r="696" spans="3:6" x14ac:dyDescent="0.3">
      <c r="C696"/>
      <c r="D696"/>
      <c r="E696"/>
      <c r="F696"/>
    </row>
    <row r="697" spans="3:6" x14ac:dyDescent="0.3">
      <c r="C697"/>
      <c r="D697"/>
      <c r="E697"/>
      <c r="F697"/>
    </row>
    <row r="698" spans="3:6" x14ac:dyDescent="0.3">
      <c r="C698"/>
      <c r="D698"/>
      <c r="E698"/>
      <c r="F698"/>
    </row>
    <row r="699" spans="3:6" x14ac:dyDescent="0.3">
      <c r="C699"/>
      <c r="D699"/>
      <c r="E699"/>
      <c r="F699"/>
    </row>
    <row r="700" spans="3:6" x14ac:dyDescent="0.3">
      <c r="C700"/>
      <c r="D700"/>
      <c r="E700"/>
      <c r="F700"/>
    </row>
    <row r="701" spans="3:6" x14ac:dyDescent="0.3">
      <c r="C701"/>
      <c r="D701"/>
      <c r="E701"/>
      <c r="F701"/>
    </row>
    <row r="702" spans="3:6" x14ac:dyDescent="0.3">
      <c r="C702"/>
      <c r="D702"/>
      <c r="E702"/>
      <c r="F702"/>
    </row>
    <row r="703" spans="3:6" x14ac:dyDescent="0.3">
      <c r="C703"/>
      <c r="D703"/>
      <c r="E703"/>
      <c r="F703"/>
    </row>
    <row r="704" spans="3:6" x14ac:dyDescent="0.3">
      <c r="C704"/>
      <c r="D704"/>
      <c r="E704"/>
      <c r="F704"/>
    </row>
    <row r="705" spans="3:6" x14ac:dyDescent="0.3">
      <c r="C705"/>
      <c r="D705"/>
      <c r="E705"/>
      <c r="F705"/>
    </row>
    <row r="706" spans="3:6" x14ac:dyDescent="0.3">
      <c r="C706"/>
      <c r="D706"/>
      <c r="E706"/>
      <c r="F706"/>
    </row>
    <row r="707" spans="3:6" x14ac:dyDescent="0.3">
      <c r="C707"/>
      <c r="D707"/>
      <c r="E707"/>
      <c r="F707"/>
    </row>
    <row r="708" spans="3:6" x14ac:dyDescent="0.3">
      <c r="C708"/>
      <c r="D708"/>
      <c r="E708"/>
      <c r="F708"/>
    </row>
    <row r="709" spans="3:6" x14ac:dyDescent="0.3">
      <c r="C709"/>
      <c r="D709"/>
      <c r="E709"/>
      <c r="F709"/>
    </row>
    <row r="710" spans="3:6" x14ac:dyDescent="0.3">
      <c r="C710"/>
      <c r="D710"/>
      <c r="E710"/>
      <c r="F710"/>
    </row>
    <row r="711" spans="3:6" x14ac:dyDescent="0.3">
      <c r="C711"/>
      <c r="D711"/>
      <c r="E711"/>
      <c r="F711"/>
    </row>
    <row r="712" spans="3:6" x14ac:dyDescent="0.3">
      <c r="C712"/>
      <c r="D712"/>
      <c r="E712"/>
      <c r="F712"/>
    </row>
    <row r="713" spans="3:6" x14ac:dyDescent="0.3">
      <c r="C713"/>
      <c r="D713"/>
      <c r="E713"/>
      <c r="F713"/>
    </row>
    <row r="714" spans="3:6" x14ac:dyDescent="0.3">
      <c r="C714"/>
      <c r="D714"/>
      <c r="E714"/>
      <c r="F714"/>
    </row>
    <row r="715" spans="3:6" x14ac:dyDescent="0.3">
      <c r="C715"/>
      <c r="D715"/>
      <c r="E715"/>
      <c r="F715"/>
    </row>
    <row r="716" spans="3:6" x14ac:dyDescent="0.3">
      <c r="C716"/>
      <c r="D716"/>
      <c r="E716"/>
      <c r="F716"/>
    </row>
    <row r="717" spans="3:6" x14ac:dyDescent="0.3">
      <c r="C717"/>
      <c r="D717"/>
      <c r="E717"/>
      <c r="F717"/>
    </row>
    <row r="718" spans="3:6" x14ac:dyDescent="0.3">
      <c r="C718"/>
      <c r="D718"/>
      <c r="E718"/>
      <c r="F718"/>
    </row>
    <row r="719" spans="3:6" x14ac:dyDescent="0.3">
      <c r="C719"/>
      <c r="D719"/>
      <c r="E719"/>
      <c r="F719"/>
    </row>
    <row r="720" spans="3:6" x14ac:dyDescent="0.3">
      <c r="C720"/>
      <c r="D720"/>
      <c r="E720"/>
      <c r="F720"/>
    </row>
    <row r="721" spans="3:6" x14ac:dyDescent="0.3">
      <c r="C721"/>
      <c r="D721"/>
      <c r="E721"/>
      <c r="F721"/>
    </row>
    <row r="722" spans="3:6" x14ac:dyDescent="0.3">
      <c r="C722"/>
      <c r="D722"/>
      <c r="E722"/>
      <c r="F722"/>
    </row>
    <row r="723" spans="3:6" x14ac:dyDescent="0.3">
      <c r="C723"/>
      <c r="D723"/>
      <c r="E723"/>
      <c r="F723"/>
    </row>
    <row r="724" spans="3:6" x14ac:dyDescent="0.3">
      <c r="C724"/>
      <c r="D724"/>
      <c r="E724"/>
      <c r="F724"/>
    </row>
    <row r="725" spans="3:6" x14ac:dyDescent="0.3">
      <c r="C725"/>
      <c r="D725"/>
      <c r="E725"/>
      <c r="F725"/>
    </row>
    <row r="726" spans="3:6" x14ac:dyDescent="0.3">
      <c r="C726"/>
      <c r="D726"/>
      <c r="E726"/>
      <c r="F726"/>
    </row>
    <row r="727" spans="3:6" x14ac:dyDescent="0.3">
      <c r="C727"/>
      <c r="D727"/>
      <c r="E727"/>
      <c r="F727"/>
    </row>
    <row r="728" spans="3:6" x14ac:dyDescent="0.3">
      <c r="C728"/>
      <c r="D728"/>
      <c r="E728"/>
      <c r="F728"/>
    </row>
    <row r="729" spans="3:6" x14ac:dyDescent="0.3">
      <c r="C729"/>
      <c r="D729"/>
      <c r="E729"/>
      <c r="F729"/>
    </row>
    <row r="730" spans="3:6" x14ac:dyDescent="0.3">
      <c r="C730"/>
      <c r="D730"/>
      <c r="E730"/>
      <c r="F730"/>
    </row>
    <row r="731" spans="3:6" x14ac:dyDescent="0.3">
      <c r="C731"/>
      <c r="D731"/>
      <c r="E731"/>
      <c r="F731"/>
    </row>
    <row r="732" spans="3:6" x14ac:dyDescent="0.3">
      <c r="C732"/>
      <c r="D732"/>
      <c r="E732"/>
      <c r="F732"/>
    </row>
    <row r="733" spans="3:6" x14ac:dyDescent="0.3">
      <c r="C733"/>
      <c r="D733"/>
      <c r="E733"/>
      <c r="F733"/>
    </row>
    <row r="734" spans="3:6" x14ac:dyDescent="0.3">
      <c r="C734"/>
      <c r="D734"/>
      <c r="E734"/>
      <c r="F734"/>
    </row>
    <row r="735" spans="3:6" x14ac:dyDescent="0.3">
      <c r="C735"/>
      <c r="D735"/>
      <c r="E735"/>
      <c r="F735"/>
    </row>
    <row r="736" spans="3:6" x14ac:dyDescent="0.3">
      <c r="C736"/>
      <c r="D736"/>
      <c r="E736"/>
      <c r="F736"/>
    </row>
    <row r="737" spans="3:6" x14ac:dyDescent="0.3">
      <c r="C737"/>
      <c r="D737"/>
      <c r="E737"/>
      <c r="F737"/>
    </row>
    <row r="738" spans="3:6" x14ac:dyDescent="0.3">
      <c r="C738"/>
      <c r="D738"/>
      <c r="E738"/>
      <c r="F738"/>
    </row>
    <row r="739" spans="3:6" x14ac:dyDescent="0.3">
      <c r="C739"/>
      <c r="D739"/>
      <c r="E739"/>
      <c r="F739"/>
    </row>
    <row r="740" spans="3:6" x14ac:dyDescent="0.3">
      <c r="C740"/>
      <c r="D740"/>
      <c r="E740"/>
      <c r="F740"/>
    </row>
    <row r="741" spans="3:6" x14ac:dyDescent="0.3">
      <c r="C741"/>
      <c r="D741"/>
      <c r="E741"/>
      <c r="F741"/>
    </row>
    <row r="742" spans="3:6" x14ac:dyDescent="0.3">
      <c r="C742"/>
      <c r="D742"/>
      <c r="E742"/>
      <c r="F742"/>
    </row>
    <row r="743" spans="3:6" x14ac:dyDescent="0.3">
      <c r="C743"/>
      <c r="D743"/>
      <c r="E743"/>
      <c r="F743"/>
    </row>
    <row r="744" spans="3:6" x14ac:dyDescent="0.3">
      <c r="C744"/>
      <c r="D744"/>
      <c r="E744"/>
      <c r="F744"/>
    </row>
    <row r="745" spans="3:6" x14ac:dyDescent="0.3">
      <c r="C745"/>
      <c r="D745"/>
      <c r="E745"/>
      <c r="F745"/>
    </row>
    <row r="746" spans="3:6" x14ac:dyDescent="0.3">
      <c r="C746"/>
      <c r="D746"/>
      <c r="E746"/>
      <c r="F746"/>
    </row>
    <row r="747" spans="3:6" x14ac:dyDescent="0.3">
      <c r="C747"/>
      <c r="D747"/>
      <c r="E747"/>
      <c r="F747"/>
    </row>
    <row r="748" spans="3:6" x14ac:dyDescent="0.3">
      <c r="C748"/>
      <c r="D748"/>
      <c r="E748"/>
      <c r="F748"/>
    </row>
    <row r="749" spans="3:6" x14ac:dyDescent="0.3">
      <c r="C749"/>
      <c r="D749"/>
      <c r="E749"/>
      <c r="F749"/>
    </row>
    <row r="750" spans="3:6" x14ac:dyDescent="0.3">
      <c r="C750"/>
      <c r="D750"/>
      <c r="E750"/>
      <c r="F750"/>
    </row>
    <row r="751" spans="3:6" x14ac:dyDescent="0.3">
      <c r="C751"/>
      <c r="D751"/>
      <c r="E751"/>
      <c r="F751"/>
    </row>
    <row r="752" spans="3:6" x14ac:dyDescent="0.3">
      <c r="C752"/>
      <c r="D752"/>
      <c r="E752"/>
      <c r="F752"/>
    </row>
    <row r="753" spans="3:6" x14ac:dyDescent="0.3">
      <c r="C753"/>
      <c r="D753"/>
      <c r="E753"/>
      <c r="F753"/>
    </row>
    <row r="754" spans="3:6" x14ac:dyDescent="0.3">
      <c r="C754"/>
      <c r="D754"/>
      <c r="E754"/>
      <c r="F754"/>
    </row>
    <row r="755" spans="3:6" x14ac:dyDescent="0.3">
      <c r="C755"/>
      <c r="D755"/>
      <c r="E755"/>
      <c r="F755"/>
    </row>
    <row r="756" spans="3:6" x14ac:dyDescent="0.3">
      <c r="C756"/>
      <c r="D756"/>
      <c r="E756"/>
      <c r="F756"/>
    </row>
    <row r="757" spans="3:6" x14ac:dyDescent="0.3">
      <c r="C757"/>
      <c r="D757"/>
      <c r="E757"/>
      <c r="F757"/>
    </row>
    <row r="758" spans="3:6" x14ac:dyDescent="0.3">
      <c r="C758"/>
      <c r="D758"/>
      <c r="E758"/>
      <c r="F758"/>
    </row>
    <row r="759" spans="3:6" x14ac:dyDescent="0.3">
      <c r="C759"/>
      <c r="D759"/>
      <c r="E759"/>
      <c r="F759"/>
    </row>
    <row r="760" spans="3:6" x14ac:dyDescent="0.3">
      <c r="C760"/>
      <c r="D760"/>
      <c r="E760"/>
      <c r="F760"/>
    </row>
    <row r="761" spans="3:6" x14ac:dyDescent="0.3">
      <c r="C761"/>
      <c r="D761"/>
      <c r="E761"/>
      <c r="F761"/>
    </row>
    <row r="762" spans="3:6" x14ac:dyDescent="0.3">
      <c r="C762"/>
      <c r="D762"/>
      <c r="E762"/>
      <c r="F762"/>
    </row>
    <row r="763" spans="3:6" x14ac:dyDescent="0.3">
      <c r="C763"/>
      <c r="D763"/>
      <c r="E763"/>
      <c r="F763"/>
    </row>
    <row r="764" spans="3:6" x14ac:dyDescent="0.3">
      <c r="C764"/>
      <c r="D764"/>
      <c r="E764"/>
      <c r="F764"/>
    </row>
    <row r="765" spans="3:6" x14ac:dyDescent="0.3">
      <c r="C765"/>
      <c r="D765"/>
      <c r="E765"/>
      <c r="F765"/>
    </row>
    <row r="766" spans="3:6" x14ac:dyDescent="0.3">
      <c r="C766"/>
      <c r="D766"/>
      <c r="E766"/>
      <c r="F766"/>
    </row>
    <row r="767" spans="3:6" x14ac:dyDescent="0.3">
      <c r="C767"/>
      <c r="D767"/>
      <c r="E767"/>
      <c r="F767"/>
    </row>
    <row r="768" spans="3:6" x14ac:dyDescent="0.3">
      <c r="C768"/>
      <c r="D768"/>
      <c r="E768"/>
      <c r="F768"/>
    </row>
    <row r="769" spans="3:6" x14ac:dyDescent="0.3">
      <c r="C769"/>
      <c r="D769"/>
      <c r="E769"/>
      <c r="F769"/>
    </row>
    <row r="770" spans="3:6" x14ac:dyDescent="0.3">
      <c r="C770"/>
      <c r="D770"/>
      <c r="E770"/>
      <c r="F770"/>
    </row>
    <row r="771" spans="3:6" x14ac:dyDescent="0.3">
      <c r="C771"/>
      <c r="D771"/>
      <c r="E771"/>
      <c r="F771"/>
    </row>
    <row r="772" spans="3:6" x14ac:dyDescent="0.3">
      <c r="C772"/>
      <c r="D772"/>
      <c r="E772"/>
      <c r="F772"/>
    </row>
    <row r="773" spans="3:6" x14ac:dyDescent="0.3">
      <c r="C773"/>
      <c r="D773"/>
      <c r="E773"/>
      <c r="F773"/>
    </row>
    <row r="774" spans="3:6" x14ac:dyDescent="0.3">
      <c r="C774"/>
      <c r="D774"/>
      <c r="E774"/>
      <c r="F774"/>
    </row>
    <row r="775" spans="3:6" x14ac:dyDescent="0.3">
      <c r="C775"/>
      <c r="D775"/>
      <c r="E775"/>
      <c r="F775"/>
    </row>
    <row r="776" spans="3:6" x14ac:dyDescent="0.3">
      <c r="C776"/>
      <c r="D776"/>
      <c r="E776"/>
      <c r="F776"/>
    </row>
    <row r="777" spans="3:6" x14ac:dyDescent="0.3">
      <c r="C777"/>
      <c r="D777"/>
      <c r="E777"/>
      <c r="F777"/>
    </row>
    <row r="778" spans="3:6" x14ac:dyDescent="0.3">
      <c r="C778"/>
      <c r="D778"/>
      <c r="E778"/>
      <c r="F778"/>
    </row>
    <row r="779" spans="3:6" x14ac:dyDescent="0.3">
      <c r="C779"/>
      <c r="D779"/>
      <c r="E779"/>
      <c r="F779"/>
    </row>
    <row r="780" spans="3:6" x14ac:dyDescent="0.3">
      <c r="C780"/>
      <c r="D780"/>
      <c r="E780"/>
      <c r="F780"/>
    </row>
    <row r="781" spans="3:6" x14ac:dyDescent="0.3">
      <c r="C781"/>
      <c r="D781"/>
      <c r="E781"/>
      <c r="F781"/>
    </row>
    <row r="782" spans="3:6" x14ac:dyDescent="0.3">
      <c r="C782"/>
      <c r="D782"/>
      <c r="E782"/>
      <c r="F782"/>
    </row>
    <row r="783" spans="3:6" x14ac:dyDescent="0.3">
      <c r="C783"/>
      <c r="D783"/>
      <c r="E783"/>
      <c r="F783"/>
    </row>
    <row r="784" spans="3:6" x14ac:dyDescent="0.3">
      <c r="C784"/>
      <c r="D784"/>
      <c r="E784"/>
      <c r="F784"/>
    </row>
    <row r="785" spans="3:6" x14ac:dyDescent="0.3">
      <c r="C785"/>
      <c r="D785"/>
      <c r="E785"/>
      <c r="F785"/>
    </row>
    <row r="786" spans="3:6" x14ac:dyDescent="0.3">
      <c r="C786"/>
      <c r="D786"/>
      <c r="E786"/>
      <c r="F786"/>
    </row>
    <row r="787" spans="3:6" x14ac:dyDescent="0.3">
      <c r="C787"/>
      <c r="D787"/>
      <c r="E787"/>
      <c r="F787"/>
    </row>
    <row r="788" spans="3:6" x14ac:dyDescent="0.3">
      <c r="C788"/>
      <c r="D788"/>
      <c r="E788"/>
      <c r="F788"/>
    </row>
    <row r="789" spans="3:6" x14ac:dyDescent="0.3">
      <c r="C789"/>
      <c r="D789"/>
      <c r="E789"/>
      <c r="F789"/>
    </row>
    <row r="790" spans="3:6" x14ac:dyDescent="0.3">
      <c r="C790"/>
      <c r="D790"/>
      <c r="E790"/>
      <c r="F790"/>
    </row>
    <row r="791" spans="3:6" x14ac:dyDescent="0.3">
      <c r="C791"/>
      <c r="D791"/>
      <c r="E791"/>
      <c r="F791"/>
    </row>
    <row r="792" spans="3:6" x14ac:dyDescent="0.3">
      <c r="C792"/>
      <c r="D792"/>
      <c r="E792"/>
      <c r="F792"/>
    </row>
    <row r="793" spans="3:6" x14ac:dyDescent="0.3">
      <c r="C793"/>
      <c r="D793"/>
      <c r="E793"/>
      <c r="F793"/>
    </row>
    <row r="794" spans="3:6" x14ac:dyDescent="0.3">
      <c r="C794"/>
      <c r="D794"/>
      <c r="E794"/>
      <c r="F794"/>
    </row>
    <row r="795" spans="3:6" x14ac:dyDescent="0.3">
      <c r="C795"/>
      <c r="D795"/>
      <c r="E795"/>
      <c r="F795"/>
    </row>
    <row r="796" spans="3:6" x14ac:dyDescent="0.3">
      <c r="C796"/>
      <c r="D796"/>
      <c r="E796"/>
      <c r="F796"/>
    </row>
    <row r="797" spans="3:6" x14ac:dyDescent="0.3">
      <c r="C797"/>
      <c r="D797"/>
      <c r="E797"/>
      <c r="F797"/>
    </row>
    <row r="798" spans="3:6" x14ac:dyDescent="0.3">
      <c r="C798"/>
      <c r="D798"/>
      <c r="E798"/>
      <c r="F798"/>
    </row>
    <row r="799" spans="3:6" x14ac:dyDescent="0.3">
      <c r="C799"/>
      <c r="D799"/>
      <c r="E799"/>
      <c r="F799"/>
    </row>
    <row r="800" spans="3:6" x14ac:dyDescent="0.3">
      <c r="C800"/>
      <c r="D800"/>
      <c r="E800"/>
      <c r="F800"/>
    </row>
    <row r="801" spans="3:6" x14ac:dyDescent="0.3">
      <c r="C801"/>
      <c r="D801"/>
      <c r="E801"/>
      <c r="F801"/>
    </row>
    <row r="802" spans="3:6" x14ac:dyDescent="0.3">
      <c r="C802"/>
      <c r="D802"/>
      <c r="E802"/>
      <c r="F802"/>
    </row>
    <row r="803" spans="3:6" x14ac:dyDescent="0.3">
      <c r="C803"/>
      <c r="D803"/>
      <c r="E803"/>
      <c r="F803"/>
    </row>
    <row r="804" spans="3:6" x14ac:dyDescent="0.3">
      <c r="C804"/>
      <c r="D804"/>
      <c r="E804"/>
      <c r="F804"/>
    </row>
    <row r="805" spans="3:6" x14ac:dyDescent="0.3">
      <c r="C805"/>
      <c r="D805"/>
      <c r="E805"/>
      <c r="F805"/>
    </row>
    <row r="806" spans="3:6" x14ac:dyDescent="0.3">
      <c r="C806"/>
      <c r="D806"/>
      <c r="E806"/>
      <c r="F806"/>
    </row>
    <row r="807" spans="3:6" x14ac:dyDescent="0.3">
      <c r="C807"/>
      <c r="D807"/>
      <c r="E807"/>
      <c r="F807"/>
    </row>
    <row r="808" spans="3:6" x14ac:dyDescent="0.3">
      <c r="C808"/>
      <c r="D808"/>
      <c r="E808"/>
      <c r="F808"/>
    </row>
    <row r="809" spans="3:6" x14ac:dyDescent="0.3">
      <c r="C809"/>
      <c r="D809"/>
      <c r="E809"/>
      <c r="F809"/>
    </row>
    <row r="810" spans="3:6" x14ac:dyDescent="0.3">
      <c r="C810"/>
      <c r="D810"/>
      <c r="E810"/>
      <c r="F810"/>
    </row>
    <row r="811" spans="3:6" x14ac:dyDescent="0.3">
      <c r="C811"/>
      <c r="D811"/>
      <c r="E811"/>
      <c r="F811"/>
    </row>
    <row r="812" spans="3:6" x14ac:dyDescent="0.3">
      <c r="C812"/>
      <c r="D812"/>
      <c r="E812"/>
      <c r="F812"/>
    </row>
    <row r="813" spans="3:6" x14ac:dyDescent="0.3">
      <c r="C813"/>
      <c r="D813"/>
      <c r="E813"/>
      <c r="F813"/>
    </row>
    <row r="814" spans="3:6" x14ac:dyDescent="0.3">
      <c r="C814"/>
      <c r="D814"/>
      <c r="E814"/>
      <c r="F814"/>
    </row>
    <row r="815" spans="3:6" x14ac:dyDescent="0.3">
      <c r="C815"/>
      <c r="D815"/>
      <c r="E815"/>
      <c r="F815"/>
    </row>
    <row r="816" spans="3:6" x14ac:dyDescent="0.3">
      <c r="C816"/>
      <c r="D816"/>
      <c r="E816"/>
      <c r="F816"/>
    </row>
    <row r="817" spans="3:6" x14ac:dyDescent="0.3">
      <c r="C817"/>
      <c r="D817"/>
      <c r="E817"/>
      <c r="F817"/>
    </row>
    <row r="818" spans="3:6" x14ac:dyDescent="0.3">
      <c r="C818"/>
      <c r="D818"/>
      <c r="E818"/>
      <c r="F818"/>
    </row>
    <row r="819" spans="3:6" x14ac:dyDescent="0.3">
      <c r="C819"/>
      <c r="D819"/>
      <c r="E819"/>
      <c r="F819"/>
    </row>
    <row r="820" spans="3:6" x14ac:dyDescent="0.3">
      <c r="C820"/>
      <c r="D820"/>
      <c r="E820"/>
      <c r="F820"/>
    </row>
    <row r="821" spans="3:6" x14ac:dyDescent="0.3">
      <c r="C821"/>
      <c r="D821"/>
      <c r="E821"/>
      <c r="F821"/>
    </row>
    <row r="822" spans="3:6" x14ac:dyDescent="0.3">
      <c r="C822"/>
      <c r="D822"/>
      <c r="E822"/>
      <c r="F822"/>
    </row>
    <row r="823" spans="3:6" x14ac:dyDescent="0.3">
      <c r="C823"/>
      <c r="D823"/>
      <c r="E823"/>
      <c r="F823"/>
    </row>
    <row r="824" spans="3:6" x14ac:dyDescent="0.3">
      <c r="C824"/>
      <c r="D824"/>
      <c r="E824"/>
      <c r="F824"/>
    </row>
    <row r="825" spans="3:6" x14ac:dyDescent="0.3">
      <c r="C825"/>
      <c r="D825"/>
      <c r="E825"/>
      <c r="F825"/>
    </row>
    <row r="826" spans="3:6" x14ac:dyDescent="0.3">
      <c r="C826"/>
      <c r="D826"/>
      <c r="E826"/>
      <c r="F826"/>
    </row>
    <row r="827" spans="3:6" x14ac:dyDescent="0.3">
      <c r="C827"/>
      <c r="D827"/>
      <c r="E827"/>
      <c r="F827"/>
    </row>
    <row r="828" spans="3:6" x14ac:dyDescent="0.3">
      <c r="C828"/>
      <c r="D828"/>
      <c r="E828"/>
      <c r="F828"/>
    </row>
    <row r="829" spans="3:6" x14ac:dyDescent="0.3">
      <c r="C829"/>
      <c r="D829"/>
      <c r="E829"/>
      <c r="F829"/>
    </row>
    <row r="830" spans="3:6" x14ac:dyDescent="0.3">
      <c r="C830"/>
      <c r="D830"/>
      <c r="E830"/>
      <c r="F830"/>
    </row>
    <row r="831" spans="3:6" x14ac:dyDescent="0.3">
      <c r="C831"/>
      <c r="D831"/>
      <c r="E831"/>
      <c r="F831"/>
    </row>
    <row r="832" spans="3:6" x14ac:dyDescent="0.3">
      <c r="C832"/>
      <c r="D832"/>
      <c r="E832"/>
      <c r="F832"/>
    </row>
    <row r="833" spans="3:6" x14ac:dyDescent="0.3">
      <c r="C833"/>
      <c r="D833"/>
      <c r="E833"/>
      <c r="F833"/>
    </row>
    <row r="834" spans="3:6" x14ac:dyDescent="0.3">
      <c r="C834"/>
      <c r="D834"/>
      <c r="E834"/>
      <c r="F834"/>
    </row>
    <row r="835" spans="3:6" x14ac:dyDescent="0.3">
      <c r="C835"/>
      <c r="D835"/>
      <c r="E835"/>
      <c r="F835"/>
    </row>
    <row r="836" spans="3:6" x14ac:dyDescent="0.3">
      <c r="C836"/>
      <c r="D836"/>
      <c r="E836"/>
      <c r="F836"/>
    </row>
    <row r="837" spans="3:6" x14ac:dyDescent="0.3">
      <c r="C837"/>
      <c r="D837"/>
      <c r="E837"/>
      <c r="F837"/>
    </row>
    <row r="838" spans="3:6" x14ac:dyDescent="0.3">
      <c r="C838"/>
      <c r="D838"/>
      <c r="E838"/>
      <c r="F838"/>
    </row>
    <row r="839" spans="3:6" x14ac:dyDescent="0.3">
      <c r="C839"/>
      <c r="D839"/>
      <c r="E839"/>
      <c r="F839"/>
    </row>
    <row r="840" spans="3:6" x14ac:dyDescent="0.3">
      <c r="C840"/>
      <c r="D840"/>
      <c r="E840"/>
      <c r="F840"/>
    </row>
    <row r="841" spans="3:6" x14ac:dyDescent="0.3">
      <c r="C841"/>
      <c r="D841"/>
      <c r="E841"/>
      <c r="F841"/>
    </row>
    <row r="842" spans="3:6" x14ac:dyDescent="0.3">
      <c r="C842"/>
      <c r="D842"/>
      <c r="E842"/>
      <c r="F842"/>
    </row>
    <row r="843" spans="3:6" x14ac:dyDescent="0.3">
      <c r="C843"/>
      <c r="D843"/>
      <c r="E843"/>
      <c r="F843"/>
    </row>
    <row r="844" spans="3:6" x14ac:dyDescent="0.3">
      <c r="C844"/>
      <c r="D844"/>
      <c r="E844"/>
      <c r="F844"/>
    </row>
    <row r="845" spans="3:6" x14ac:dyDescent="0.3">
      <c r="C845"/>
      <c r="D845"/>
      <c r="E845"/>
      <c r="F845"/>
    </row>
    <row r="846" spans="3:6" x14ac:dyDescent="0.3">
      <c r="C846"/>
      <c r="D846"/>
      <c r="E846"/>
      <c r="F846"/>
    </row>
    <row r="847" spans="3:6" x14ac:dyDescent="0.3">
      <c r="C847"/>
      <c r="D847"/>
      <c r="E847"/>
      <c r="F847"/>
    </row>
    <row r="848" spans="3:6" x14ac:dyDescent="0.3">
      <c r="C848"/>
      <c r="D848"/>
      <c r="E848"/>
      <c r="F848"/>
    </row>
    <row r="849" spans="3:6" x14ac:dyDescent="0.3">
      <c r="C849"/>
      <c r="D849"/>
      <c r="E849"/>
      <c r="F849"/>
    </row>
    <row r="850" spans="3:6" x14ac:dyDescent="0.3">
      <c r="C850"/>
      <c r="D850"/>
      <c r="E850"/>
      <c r="F850"/>
    </row>
    <row r="851" spans="3:6" x14ac:dyDescent="0.3">
      <c r="C851"/>
      <c r="D851"/>
      <c r="E851"/>
      <c r="F851"/>
    </row>
    <row r="852" spans="3:6" x14ac:dyDescent="0.3">
      <c r="C852"/>
      <c r="D852"/>
      <c r="E852"/>
      <c r="F852"/>
    </row>
    <row r="853" spans="3:6" x14ac:dyDescent="0.3">
      <c r="C853"/>
      <c r="D853"/>
      <c r="E853"/>
      <c r="F853"/>
    </row>
    <row r="854" spans="3:6" x14ac:dyDescent="0.3">
      <c r="C854"/>
      <c r="D854"/>
      <c r="E854"/>
      <c r="F854"/>
    </row>
    <row r="855" spans="3:6" x14ac:dyDescent="0.3">
      <c r="C855"/>
      <c r="D855"/>
      <c r="E855"/>
      <c r="F855"/>
    </row>
    <row r="856" spans="3:6" x14ac:dyDescent="0.3">
      <c r="C856"/>
      <c r="D856"/>
      <c r="E856"/>
      <c r="F856"/>
    </row>
    <row r="857" spans="3:6" x14ac:dyDescent="0.3">
      <c r="C857"/>
      <c r="D857"/>
      <c r="E857"/>
      <c r="F857"/>
    </row>
    <row r="858" spans="3:6" x14ac:dyDescent="0.3">
      <c r="C858"/>
      <c r="D858"/>
      <c r="E858"/>
      <c r="F858"/>
    </row>
    <row r="859" spans="3:6" x14ac:dyDescent="0.3">
      <c r="C859"/>
      <c r="D859"/>
      <c r="E859"/>
      <c r="F859"/>
    </row>
    <row r="860" spans="3:6" x14ac:dyDescent="0.3">
      <c r="C860"/>
      <c r="D860"/>
      <c r="E860"/>
      <c r="F860"/>
    </row>
    <row r="861" spans="3:6" x14ac:dyDescent="0.3">
      <c r="C861"/>
      <c r="D861"/>
      <c r="E861"/>
      <c r="F861"/>
    </row>
    <row r="862" spans="3:6" x14ac:dyDescent="0.3">
      <c r="C862"/>
      <c r="D862"/>
      <c r="E862"/>
      <c r="F862"/>
    </row>
    <row r="863" spans="3:6" x14ac:dyDescent="0.3">
      <c r="C863"/>
      <c r="D863"/>
      <c r="E863"/>
      <c r="F863"/>
    </row>
    <row r="864" spans="3:6" x14ac:dyDescent="0.3">
      <c r="C864"/>
      <c r="D864"/>
      <c r="E864"/>
      <c r="F864"/>
    </row>
    <row r="865" spans="3:6" x14ac:dyDescent="0.3">
      <c r="C865"/>
      <c r="D865"/>
      <c r="E865"/>
      <c r="F865"/>
    </row>
    <row r="866" spans="3:6" x14ac:dyDescent="0.3">
      <c r="C866"/>
      <c r="D866"/>
      <c r="E866"/>
      <c r="F866"/>
    </row>
    <row r="867" spans="3:6" x14ac:dyDescent="0.3">
      <c r="C867"/>
      <c r="D867"/>
      <c r="E867"/>
      <c r="F867"/>
    </row>
    <row r="868" spans="3:6" x14ac:dyDescent="0.3">
      <c r="C868"/>
      <c r="D868"/>
      <c r="E868"/>
      <c r="F868"/>
    </row>
    <row r="869" spans="3:6" x14ac:dyDescent="0.3">
      <c r="C869"/>
      <c r="D869"/>
      <c r="E869"/>
      <c r="F869"/>
    </row>
    <row r="870" spans="3:6" x14ac:dyDescent="0.3">
      <c r="C870"/>
      <c r="D870"/>
      <c r="E870"/>
      <c r="F870"/>
    </row>
    <row r="871" spans="3:6" x14ac:dyDescent="0.3">
      <c r="C871"/>
      <c r="D871"/>
      <c r="E871"/>
      <c r="F871"/>
    </row>
    <row r="872" spans="3:6" x14ac:dyDescent="0.3">
      <c r="C872"/>
      <c r="D872"/>
      <c r="E872"/>
      <c r="F872"/>
    </row>
    <row r="873" spans="3:6" x14ac:dyDescent="0.3">
      <c r="C873"/>
      <c r="D873"/>
      <c r="E873"/>
      <c r="F873"/>
    </row>
    <row r="874" spans="3:6" x14ac:dyDescent="0.3">
      <c r="C874"/>
      <c r="D874"/>
      <c r="E874"/>
      <c r="F874"/>
    </row>
    <row r="875" spans="3:6" x14ac:dyDescent="0.3">
      <c r="C875"/>
      <c r="D875"/>
      <c r="E875"/>
      <c r="F875"/>
    </row>
    <row r="876" spans="3:6" x14ac:dyDescent="0.3">
      <c r="C876"/>
      <c r="D876"/>
      <c r="E876"/>
      <c r="F876"/>
    </row>
    <row r="877" spans="3:6" x14ac:dyDescent="0.3">
      <c r="C877"/>
      <c r="D877"/>
      <c r="E877"/>
      <c r="F877"/>
    </row>
    <row r="878" spans="3:6" x14ac:dyDescent="0.3">
      <c r="C878"/>
      <c r="D878"/>
      <c r="E878"/>
      <c r="F878"/>
    </row>
    <row r="879" spans="3:6" x14ac:dyDescent="0.3">
      <c r="C879"/>
      <c r="D879"/>
      <c r="E879"/>
      <c r="F879"/>
    </row>
    <row r="880" spans="3:6" x14ac:dyDescent="0.3">
      <c r="C880"/>
      <c r="D880"/>
      <c r="E880"/>
      <c r="F880"/>
    </row>
    <row r="881" spans="3:6" x14ac:dyDescent="0.3">
      <c r="C881"/>
      <c r="D881"/>
      <c r="E881"/>
      <c r="F881"/>
    </row>
    <row r="882" spans="3:6" x14ac:dyDescent="0.3">
      <c r="C882"/>
      <c r="D882"/>
      <c r="E882"/>
      <c r="F882"/>
    </row>
    <row r="883" spans="3:6" x14ac:dyDescent="0.3">
      <c r="C883"/>
      <c r="D883"/>
      <c r="E883"/>
      <c r="F883"/>
    </row>
    <row r="884" spans="3:6" x14ac:dyDescent="0.3">
      <c r="C884"/>
      <c r="D884"/>
      <c r="E884"/>
      <c r="F884"/>
    </row>
    <row r="885" spans="3:6" x14ac:dyDescent="0.3">
      <c r="C885"/>
      <c r="D885"/>
      <c r="E885"/>
      <c r="F885"/>
    </row>
    <row r="886" spans="3:6" x14ac:dyDescent="0.3">
      <c r="C886"/>
      <c r="D886"/>
      <c r="E886"/>
      <c r="F886"/>
    </row>
    <row r="887" spans="3:6" x14ac:dyDescent="0.3">
      <c r="C887"/>
      <c r="D887"/>
      <c r="E887"/>
      <c r="F887"/>
    </row>
    <row r="888" spans="3:6" x14ac:dyDescent="0.3">
      <c r="C888"/>
      <c r="D888"/>
      <c r="E888"/>
      <c r="F888"/>
    </row>
    <row r="889" spans="3:6" x14ac:dyDescent="0.3">
      <c r="C889"/>
      <c r="D889"/>
      <c r="E889"/>
      <c r="F889"/>
    </row>
    <row r="890" spans="3:6" x14ac:dyDescent="0.3">
      <c r="C890"/>
      <c r="D890"/>
      <c r="E890"/>
      <c r="F890"/>
    </row>
    <row r="891" spans="3:6" x14ac:dyDescent="0.3">
      <c r="C891"/>
      <c r="D891"/>
      <c r="E891"/>
      <c r="F891"/>
    </row>
    <row r="892" spans="3:6" x14ac:dyDescent="0.3">
      <c r="C892"/>
      <c r="D892"/>
      <c r="E892"/>
      <c r="F892"/>
    </row>
    <row r="893" spans="3:6" x14ac:dyDescent="0.3">
      <c r="C893"/>
      <c r="D893"/>
      <c r="E893"/>
      <c r="F893"/>
    </row>
    <row r="894" spans="3:6" x14ac:dyDescent="0.3">
      <c r="C894"/>
      <c r="D894"/>
      <c r="E894"/>
      <c r="F894"/>
    </row>
    <row r="895" spans="3:6" x14ac:dyDescent="0.3">
      <c r="C895"/>
      <c r="D895"/>
      <c r="E895"/>
      <c r="F895"/>
    </row>
    <row r="896" spans="3:6" x14ac:dyDescent="0.3">
      <c r="C896"/>
      <c r="D896"/>
      <c r="E896"/>
      <c r="F896"/>
    </row>
    <row r="897" spans="3:6" x14ac:dyDescent="0.3">
      <c r="C897"/>
      <c r="D897"/>
      <c r="E897"/>
      <c r="F897"/>
    </row>
    <row r="898" spans="3:6" x14ac:dyDescent="0.3">
      <c r="C898"/>
      <c r="D898"/>
      <c r="E898"/>
      <c r="F898"/>
    </row>
    <row r="899" spans="3:6" x14ac:dyDescent="0.3">
      <c r="C899"/>
      <c r="D899"/>
      <c r="E899"/>
      <c r="F899"/>
    </row>
    <row r="900" spans="3:6" x14ac:dyDescent="0.3">
      <c r="C900"/>
      <c r="D900"/>
      <c r="E900"/>
      <c r="F900"/>
    </row>
    <row r="901" spans="3:6" x14ac:dyDescent="0.3">
      <c r="C901"/>
      <c r="D901"/>
      <c r="E901"/>
      <c r="F901"/>
    </row>
    <row r="902" spans="3:6" x14ac:dyDescent="0.3">
      <c r="C902"/>
      <c r="D902"/>
      <c r="E902"/>
      <c r="F902"/>
    </row>
    <row r="903" spans="3:6" x14ac:dyDescent="0.3">
      <c r="C903"/>
      <c r="D903"/>
      <c r="E903"/>
      <c r="F903"/>
    </row>
    <row r="904" spans="3:6" x14ac:dyDescent="0.3">
      <c r="C904"/>
      <c r="D904"/>
      <c r="E904"/>
      <c r="F904"/>
    </row>
    <row r="905" spans="3:6" x14ac:dyDescent="0.3">
      <c r="C905"/>
      <c r="D905"/>
      <c r="E905"/>
      <c r="F905"/>
    </row>
    <row r="906" spans="3:6" x14ac:dyDescent="0.3">
      <c r="C906"/>
      <c r="D906"/>
      <c r="E906"/>
      <c r="F906"/>
    </row>
    <row r="907" spans="3:6" x14ac:dyDescent="0.3">
      <c r="C907"/>
      <c r="D907"/>
      <c r="E907"/>
      <c r="F907"/>
    </row>
    <row r="908" spans="3:6" x14ac:dyDescent="0.3">
      <c r="C908"/>
      <c r="D908"/>
      <c r="E908"/>
      <c r="F908"/>
    </row>
    <row r="909" spans="3:6" x14ac:dyDescent="0.3">
      <c r="C909"/>
      <c r="D909"/>
      <c r="E909"/>
      <c r="F909"/>
    </row>
    <row r="910" spans="3:6" x14ac:dyDescent="0.3">
      <c r="C910"/>
      <c r="D910"/>
      <c r="E910"/>
      <c r="F910"/>
    </row>
    <row r="911" spans="3:6" x14ac:dyDescent="0.3">
      <c r="C911"/>
      <c r="D911"/>
      <c r="E911"/>
      <c r="F911"/>
    </row>
    <row r="912" spans="3:6" x14ac:dyDescent="0.3">
      <c r="C912"/>
      <c r="D912"/>
      <c r="E912"/>
      <c r="F912"/>
    </row>
    <row r="913" spans="3:6" x14ac:dyDescent="0.3">
      <c r="C913"/>
      <c r="D913"/>
      <c r="E913"/>
      <c r="F913"/>
    </row>
    <row r="914" spans="3:6" x14ac:dyDescent="0.3">
      <c r="C914"/>
      <c r="D914"/>
      <c r="E914"/>
      <c r="F914"/>
    </row>
    <row r="915" spans="3:6" x14ac:dyDescent="0.3">
      <c r="C915"/>
      <c r="D915"/>
      <c r="E915"/>
      <c r="F915"/>
    </row>
    <row r="916" spans="3:6" x14ac:dyDescent="0.3">
      <c r="C916"/>
      <c r="D916"/>
      <c r="E916"/>
      <c r="F916"/>
    </row>
    <row r="917" spans="3:6" x14ac:dyDescent="0.3">
      <c r="C917"/>
      <c r="D917"/>
      <c r="E917"/>
      <c r="F917"/>
    </row>
    <row r="918" spans="3:6" x14ac:dyDescent="0.3">
      <c r="C918"/>
      <c r="D918"/>
      <c r="E918"/>
      <c r="F918"/>
    </row>
    <row r="919" spans="3:6" x14ac:dyDescent="0.3">
      <c r="C919"/>
      <c r="D919"/>
      <c r="E919"/>
      <c r="F919"/>
    </row>
    <row r="920" spans="3:6" x14ac:dyDescent="0.3">
      <c r="C920"/>
      <c r="D920"/>
      <c r="E920"/>
      <c r="F920"/>
    </row>
    <row r="921" spans="3:6" x14ac:dyDescent="0.3">
      <c r="C921"/>
      <c r="D921"/>
      <c r="E921"/>
      <c r="F921"/>
    </row>
    <row r="922" spans="3:6" x14ac:dyDescent="0.3">
      <c r="C922"/>
      <c r="D922"/>
      <c r="E922"/>
      <c r="F922"/>
    </row>
    <row r="923" spans="3:6" x14ac:dyDescent="0.3">
      <c r="C923"/>
      <c r="D923"/>
      <c r="E923"/>
      <c r="F923"/>
    </row>
    <row r="924" spans="3:6" x14ac:dyDescent="0.3">
      <c r="C924"/>
      <c r="D924"/>
      <c r="E924"/>
      <c r="F924"/>
    </row>
    <row r="925" spans="3:6" x14ac:dyDescent="0.3">
      <c r="C925"/>
      <c r="D925"/>
      <c r="E925"/>
      <c r="F925"/>
    </row>
    <row r="926" spans="3:6" x14ac:dyDescent="0.3">
      <c r="C926"/>
      <c r="D926"/>
      <c r="E926"/>
      <c r="F926"/>
    </row>
    <row r="927" spans="3:6" x14ac:dyDescent="0.3">
      <c r="C927"/>
      <c r="D927"/>
      <c r="E927"/>
      <c r="F927"/>
    </row>
    <row r="928" spans="3:6" x14ac:dyDescent="0.3">
      <c r="C928"/>
      <c r="D928"/>
      <c r="E928"/>
      <c r="F928"/>
    </row>
    <row r="929" spans="3:6" x14ac:dyDescent="0.3">
      <c r="C929"/>
      <c r="D929"/>
      <c r="E929"/>
      <c r="F929"/>
    </row>
    <row r="930" spans="3:6" x14ac:dyDescent="0.3">
      <c r="C930"/>
      <c r="D930"/>
      <c r="E930"/>
      <c r="F930"/>
    </row>
    <row r="931" spans="3:6" x14ac:dyDescent="0.3">
      <c r="C931"/>
      <c r="D931"/>
      <c r="E931"/>
      <c r="F931"/>
    </row>
    <row r="932" spans="3:6" x14ac:dyDescent="0.3">
      <c r="C932"/>
      <c r="D932"/>
      <c r="E932"/>
      <c r="F932"/>
    </row>
    <row r="933" spans="3:6" x14ac:dyDescent="0.3">
      <c r="C933"/>
      <c r="D933"/>
      <c r="E933"/>
      <c r="F933"/>
    </row>
    <row r="934" spans="3:6" x14ac:dyDescent="0.3">
      <c r="C934"/>
      <c r="D934"/>
      <c r="E934"/>
      <c r="F934"/>
    </row>
    <row r="935" spans="3:6" x14ac:dyDescent="0.3">
      <c r="C935"/>
      <c r="D935"/>
      <c r="E935"/>
      <c r="F935"/>
    </row>
    <row r="936" spans="3:6" x14ac:dyDescent="0.3">
      <c r="C936"/>
      <c r="D936"/>
      <c r="E936"/>
      <c r="F936"/>
    </row>
    <row r="937" spans="3:6" x14ac:dyDescent="0.3">
      <c r="C937"/>
      <c r="D937"/>
      <c r="E937"/>
      <c r="F937"/>
    </row>
    <row r="938" spans="3:6" x14ac:dyDescent="0.3">
      <c r="C938"/>
      <c r="D938"/>
      <c r="E938"/>
      <c r="F938"/>
    </row>
    <row r="939" spans="3:6" x14ac:dyDescent="0.3">
      <c r="C939"/>
      <c r="D939"/>
      <c r="E939"/>
      <c r="F939"/>
    </row>
    <row r="940" spans="3:6" x14ac:dyDescent="0.3">
      <c r="C940"/>
      <c r="D940"/>
      <c r="E940"/>
      <c r="F940"/>
    </row>
    <row r="941" spans="3:6" x14ac:dyDescent="0.3">
      <c r="C941"/>
      <c r="D941"/>
      <c r="E941"/>
      <c r="F941"/>
    </row>
    <row r="942" spans="3:6" x14ac:dyDescent="0.3">
      <c r="C942"/>
      <c r="D942"/>
      <c r="E942"/>
      <c r="F942"/>
    </row>
    <row r="943" spans="3:6" x14ac:dyDescent="0.3">
      <c r="C943"/>
      <c r="D943"/>
      <c r="E943"/>
      <c r="F943"/>
    </row>
    <row r="944" spans="3:6" x14ac:dyDescent="0.3">
      <c r="C944"/>
      <c r="D944"/>
      <c r="E944"/>
      <c r="F944"/>
    </row>
    <row r="945" spans="3:6" x14ac:dyDescent="0.3">
      <c r="C945"/>
      <c r="D945"/>
      <c r="E945"/>
      <c r="F945"/>
    </row>
    <row r="946" spans="3:6" x14ac:dyDescent="0.3">
      <c r="C946"/>
      <c r="D946"/>
      <c r="E946"/>
      <c r="F946"/>
    </row>
    <row r="947" spans="3:6" x14ac:dyDescent="0.3">
      <c r="C947"/>
      <c r="D947"/>
      <c r="E947"/>
      <c r="F947"/>
    </row>
    <row r="948" spans="3:6" x14ac:dyDescent="0.3">
      <c r="C948"/>
      <c r="D948"/>
      <c r="E948"/>
      <c r="F948"/>
    </row>
    <row r="949" spans="3:6" x14ac:dyDescent="0.3">
      <c r="C949"/>
      <c r="D949"/>
      <c r="E949"/>
      <c r="F949"/>
    </row>
    <row r="950" spans="3:6" x14ac:dyDescent="0.3">
      <c r="C950"/>
      <c r="D950"/>
      <c r="E950"/>
      <c r="F950"/>
    </row>
    <row r="951" spans="3:6" x14ac:dyDescent="0.3">
      <c r="C951"/>
      <c r="D951"/>
      <c r="E951"/>
      <c r="F951"/>
    </row>
    <row r="952" spans="3:6" x14ac:dyDescent="0.3">
      <c r="C952"/>
      <c r="D952"/>
      <c r="E952"/>
      <c r="F952"/>
    </row>
    <row r="953" spans="3:6" x14ac:dyDescent="0.3">
      <c r="C953"/>
      <c r="D953"/>
      <c r="E953"/>
      <c r="F953"/>
    </row>
    <row r="954" spans="3:6" x14ac:dyDescent="0.3">
      <c r="C954"/>
      <c r="D954"/>
      <c r="E954"/>
      <c r="F954"/>
    </row>
    <row r="955" spans="3:6" x14ac:dyDescent="0.3">
      <c r="C955"/>
      <c r="D955"/>
      <c r="E955"/>
      <c r="F955"/>
    </row>
    <row r="956" spans="3:6" x14ac:dyDescent="0.3">
      <c r="C956"/>
      <c r="D956"/>
      <c r="E956"/>
      <c r="F956"/>
    </row>
    <row r="957" spans="3:6" x14ac:dyDescent="0.3">
      <c r="C957"/>
      <c r="D957"/>
      <c r="E957"/>
      <c r="F957"/>
    </row>
    <row r="958" spans="3:6" x14ac:dyDescent="0.3">
      <c r="C958"/>
      <c r="D958"/>
      <c r="E958"/>
      <c r="F958"/>
    </row>
    <row r="959" spans="3:6" x14ac:dyDescent="0.3">
      <c r="C959"/>
      <c r="D959"/>
      <c r="E959"/>
      <c r="F959"/>
    </row>
    <row r="960" spans="3:6" x14ac:dyDescent="0.3">
      <c r="C960"/>
      <c r="D960"/>
      <c r="E960"/>
      <c r="F960"/>
    </row>
    <row r="961" spans="3:6" x14ac:dyDescent="0.3">
      <c r="C961"/>
      <c r="D961"/>
      <c r="E961"/>
      <c r="F961"/>
    </row>
    <row r="962" spans="3:6" x14ac:dyDescent="0.3">
      <c r="C962"/>
      <c r="D962"/>
      <c r="E962"/>
      <c r="F962"/>
    </row>
    <row r="963" spans="3:6" x14ac:dyDescent="0.3">
      <c r="C963"/>
      <c r="D963"/>
      <c r="E963"/>
      <c r="F963"/>
    </row>
    <row r="964" spans="3:6" x14ac:dyDescent="0.3">
      <c r="C964"/>
      <c r="D964"/>
      <c r="E964"/>
      <c r="F964"/>
    </row>
    <row r="965" spans="3:6" x14ac:dyDescent="0.3">
      <c r="C965"/>
      <c r="D965"/>
      <c r="E965"/>
      <c r="F965"/>
    </row>
    <row r="966" spans="3:6" x14ac:dyDescent="0.3">
      <c r="C966"/>
      <c r="D966"/>
      <c r="E966"/>
      <c r="F966"/>
    </row>
    <row r="967" spans="3:6" x14ac:dyDescent="0.3">
      <c r="C967"/>
      <c r="D967"/>
      <c r="E967"/>
      <c r="F967"/>
    </row>
    <row r="968" spans="3:6" x14ac:dyDescent="0.3">
      <c r="C968"/>
      <c r="D968"/>
      <c r="E968"/>
      <c r="F968"/>
    </row>
    <row r="969" spans="3:6" x14ac:dyDescent="0.3">
      <c r="C969"/>
      <c r="D969"/>
      <c r="E969"/>
      <c r="F969"/>
    </row>
    <row r="970" spans="3:6" x14ac:dyDescent="0.3">
      <c r="C970"/>
      <c r="D970"/>
      <c r="E970"/>
      <c r="F970"/>
    </row>
    <row r="971" spans="3:6" x14ac:dyDescent="0.3">
      <c r="C971"/>
      <c r="D971"/>
      <c r="E971"/>
      <c r="F971"/>
    </row>
    <row r="972" spans="3:6" x14ac:dyDescent="0.3">
      <c r="C972"/>
      <c r="D972"/>
      <c r="E972"/>
      <c r="F972"/>
    </row>
    <row r="973" spans="3:6" x14ac:dyDescent="0.3">
      <c r="C973"/>
      <c r="D973"/>
      <c r="E973"/>
      <c r="F973"/>
    </row>
    <row r="974" spans="3:6" x14ac:dyDescent="0.3">
      <c r="C974"/>
      <c r="D974"/>
      <c r="E974"/>
      <c r="F974"/>
    </row>
    <row r="975" spans="3:6" x14ac:dyDescent="0.3">
      <c r="C975"/>
      <c r="D975"/>
      <c r="E975"/>
      <c r="F975"/>
    </row>
    <row r="976" spans="3:6" x14ac:dyDescent="0.3">
      <c r="C976"/>
      <c r="D976"/>
      <c r="E976"/>
      <c r="F976"/>
    </row>
    <row r="977" spans="3:6" x14ac:dyDescent="0.3">
      <c r="C977"/>
      <c r="D977"/>
      <c r="E977"/>
      <c r="F977"/>
    </row>
    <row r="978" spans="3:6" x14ac:dyDescent="0.3">
      <c r="C978"/>
      <c r="D978"/>
      <c r="E978"/>
      <c r="F978"/>
    </row>
    <row r="979" spans="3:6" x14ac:dyDescent="0.3">
      <c r="C979"/>
      <c r="D979"/>
      <c r="E979"/>
      <c r="F979"/>
    </row>
    <row r="980" spans="3:6" x14ac:dyDescent="0.3">
      <c r="C980"/>
      <c r="D980"/>
      <c r="E980"/>
      <c r="F980"/>
    </row>
    <row r="981" spans="3:6" x14ac:dyDescent="0.3">
      <c r="C981"/>
      <c r="D981"/>
      <c r="E981"/>
      <c r="F981"/>
    </row>
    <row r="982" spans="3:6" x14ac:dyDescent="0.3">
      <c r="C982"/>
      <c r="D982"/>
      <c r="E982"/>
      <c r="F982"/>
    </row>
    <row r="983" spans="3:6" x14ac:dyDescent="0.3">
      <c r="C983"/>
      <c r="D983"/>
      <c r="E983"/>
      <c r="F983"/>
    </row>
    <row r="984" spans="3:6" x14ac:dyDescent="0.3">
      <c r="C984"/>
      <c r="D984"/>
      <c r="E984"/>
      <c r="F984"/>
    </row>
    <row r="985" spans="3:6" x14ac:dyDescent="0.3">
      <c r="C985"/>
      <c r="D985"/>
      <c r="E985"/>
      <c r="F985"/>
    </row>
    <row r="986" spans="3:6" x14ac:dyDescent="0.3">
      <c r="C986"/>
      <c r="D986"/>
      <c r="E986"/>
      <c r="F986"/>
    </row>
    <row r="987" spans="3:6" x14ac:dyDescent="0.3">
      <c r="C987"/>
      <c r="D987"/>
      <c r="E987"/>
      <c r="F987"/>
    </row>
    <row r="988" spans="3:6" x14ac:dyDescent="0.3">
      <c r="C988"/>
      <c r="D988"/>
      <c r="E988"/>
      <c r="F988"/>
    </row>
    <row r="989" spans="3:6" x14ac:dyDescent="0.3">
      <c r="C989"/>
      <c r="D989"/>
      <c r="E989"/>
      <c r="F989"/>
    </row>
    <row r="990" spans="3:6" x14ac:dyDescent="0.3">
      <c r="C990"/>
      <c r="D990"/>
      <c r="E990"/>
      <c r="F990"/>
    </row>
    <row r="991" spans="3:6" x14ac:dyDescent="0.3">
      <c r="C991"/>
      <c r="D991"/>
      <c r="E991"/>
      <c r="F991"/>
    </row>
    <row r="992" spans="3:6" x14ac:dyDescent="0.3">
      <c r="C992"/>
      <c r="D992"/>
      <c r="E992"/>
      <c r="F992"/>
    </row>
    <row r="993" spans="3:6" x14ac:dyDescent="0.3">
      <c r="C993"/>
      <c r="D993"/>
      <c r="E993"/>
      <c r="F993"/>
    </row>
    <row r="994" spans="3:6" x14ac:dyDescent="0.3">
      <c r="C994"/>
      <c r="D994"/>
      <c r="E994"/>
      <c r="F994"/>
    </row>
    <row r="995" spans="3:6" x14ac:dyDescent="0.3">
      <c r="C995"/>
      <c r="D995"/>
      <c r="E995"/>
      <c r="F995"/>
    </row>
    <row r="996" spans="3:6" x14ac:dyDescent="0.3">
      <c r="C996"/>
      <c r="D996"/>
      <c r="E996"/>
      <c r="F996"/>
    </row>
    <row r="997" spans="3:6" x14ac:dyDescent="0.3">
      <c r="C997"/>
      <c r="D997"/>
      <c r="E997"/>
      <c r="F997"/>
    </row>
    <row r="998" spans="3:6" x14ac:dyDescent="0.3">
      <c r="C998"/>
      <c r="D998"/>
      <c r="E998"/>
      <c r="F998"/>
    </row>
    <row r="999" spans="3:6" x14ac:dyDescent="0.3">
      <c r="C999"/>
      <c r="D999"/>
      <c r="E999"/>
      <c r="F999"/>
    </row>
    <row r="1000" spans="3:6" x14ac:dyDescent="0.3">
      <c r="C1000"/>
      <c r="D1000"/>
      <c r="E1000"/>
      <c r="F1000"/>
    </row>
    <row r="1001" spans="3:6" x14ac:dyDescent="0.3">
      <c r="C1001"/>
      <c r="D1001"/>
      <c r="E1001"/>
      <c r="F1001"/>
    </row>
    <row r="1002" spans="3:6" x14ac:dyDescent="0.3">
      <c r="C1002"/>
      <c r="D1002"/>
      <c r="E1002"/>
      <c r="F1002"/>
    </row>
    <row r="1003" spans="3:6" x14ac:dyDescent="0.3">
      <c r="C1003"/>
      <c r="D1003"/>
      <c r="E1003"/>
      <c r="F1003"/>
    </row>
    <row r="1004" spans="3:6" x14ac:dyDescent="0.3">
      <c r="C1004"/>
      <c r="D1004"/>
      <c r="E1004"/>
      <c r="F1004"/>
    </row>
    <row r="1005" spans="3:6" x14ac:dyDescent="0.3">
      <c r="C1005"/>
      <c r="D1005"/>
      <c r="E1005"/>
      <c r="F1005"/>
    </row>
    <row r="1006" spans="3:6" x14ac:dyDescent="0.3">
      <c r="C1006"/>
      <c r="D1006"/>
      <c r="E1006"/>
      <c r="F1006"/>
    </row>
    <row r="1007" spans="3:6" x14ac:dyDescent="0.3">
      <c r="C1007"/>
      <c r="D1007"/>
      <c r="E1007"/>
      <c r="F1007"/>
    </row>
    <row r="1008" spans="3:6" x14ac:dyDescent="0.3">
      <c r="C1008"/>
      <c r="D1008"/>
      <c r="E1008"/>
      <c r="F1008"/>
    </row>
    <row r="1009" spans="3:6" x14ac:dyDescent="0.3">
      <c r="C1009"/>
      <c r="D1009"/>
      <c r="E1009"/>
      <c r="F1009"/>
    </row>
    <row r="1010" spans="3:6" x14ac:dyDescent="0.3">
      <c r="C1010"/>
      <c r="D1010"/>
      <c r="E1010"/>
      <c r="F1010"/>
    </row>
    <row r="1011" spans="3:6" x14ac:dyDescent="0.3">
      <c r="C1011"/>
      <c r="D1011"/>
      <c r="E1011"/>
      <c r="F1011"/>
    </row>
    <row r="1012" spans="3:6" x14ac:dyDescent="0.3">
      <c r="C1012"/>
      <c r="D1012"/>
      <c r="E1012"/>
      <c r="F1012"/>
    </row>
    <row r="1013" spans="3:6" x14ac:dyDescent="0.3">
      <c r="C1013"/>
      <c r="D1013"/>
      <c r="E1013"/>
      <c r="F1013"/>
    </row>
    <row r="1014" spans="3:6" x14ac:dyDescent="0.3">
      <c r="C1014"/>
      <c r="D1014"/>
      <c r="E1014"/>
      <c r="F1014"/>
    </row>
    <row r="1015" spans="3:6" x14ac:dyDescent="0.3">
      <c r="C1015"/>
      <c r="D1015"/>
      <c r="E1015"/>
      <c r="F1015"/>
    </row>
    <row r="1016" spans="3:6" x14ac:dyDescent="0.3">
      <c r="C1016"/>
      <c r="D1016"/>
      <c r="E1016"/>
      <c r="F1016"/>
    </row>
    <row r="1017" spans="3:6" x14ac:dyDescent="0.3">
      <c r="C1017"/>
      <c r="D1017"/>
      <c r="E1017"/>
      <c r="F1017"/>
    </row>
    <row r="1018" spans="3:6" x14ac:dyDescent="0.3">
      <c r="C1018"/>
      <c r="D1018"/>
      <c r="E1018"/>
      <c r="F1018"/>
    </row>
    <row r="1019" spans="3:6" x14ac:dyDescent="0.3">
      <c r="C1019"/>
      <c r="D1019"/>
      <c r="E1019"/>
      <c r="F1019"/>
    </row>
    <row r="1020" spans="3:6" x14ac:dyDescent="0.3">
      <c r="C1020"/>
      <c r="D1020"/>
      <c r="E1020"/>
      <c r="F1020"/>
    </row>
    <row r="1021" spans="3:6" x14ac:dyDescent="0.3">
      <c r="C1021"/>
      <c r="D1021"/>
      <c r="E1021"/>
      <c r="F1021"/>
    </row>
    <row r="1022" spans="3:6" x14ac:dyDescent="0.3">
      <c r="C1022"/>
      <c r="D1022"/>
      <c r="E1022"/>
      <c r="F1022"/>
    </row>
    <row r="1023" spans="3:6" x14ac:dyDescent="0.3">
      <c r="C1023"/>
      <c r="D1023"/>
      <c r="E1023"/>
      <c r="F1023"/>
    </row>
    <row r="1024" spans="3:6" x14ac:dyDescent="0.3">
      <c r="C1024"/>
      <c r="D1024"/>
      <c r="E1024"/>
      <c r="F1024"/>
    </row>
    <row r="1025" spans="3:6" x14ac:dyDescent="0.3">
      <c r="C1025"/>
      <c r="D1025"/>
      <c r="E1025"/>
      <c r="F1025"/>
    </row>
    <row r="1026" spans="3:6" x14ac:dyDescent="0.3">
      <c r="C1026"/>
      <c r="D1026"/>
      <c r="E1026"/>
      <c r="F1026"/>
    </row>
    <row r="1027" spans="3:6" x14ac:dyDescent="0.3">
      <c r="C1027"/>
      <c r="D1027"/>
      <c r="E1027"/>
      <c r="F1027"/>
    </row>
    <row r="1028" spans="3:6" x14ac:dyDescent="0.3">
      <c r="C1028"/>
      <c r="D1028"/>
      <c r="E1028"/>
      <c r="F1028"/>
    </row>
    <row r="1029" spans="3:6" x14ac:dyDescent="0.3">
      <c r="C1029"/>
      <c r="D1029"/>
      <c r="E1029"/>
      <c r="F1029"/>
    </row>
    <row r="1030" spans="3:6" x14ac:dyDescent="0.3">
      <c r="C1030"/>
      <c r="D1030"/>
      <c r="E1030"/>
      <c r="F1030"/>
    </row>
    <row r="1031" spans="3:6" x14ac:dyDescent="0.3">
      <c r="C1031"/>
      <c r="D1031"/>
      <c r="E1031"/>
      <c r="F1031"/>
    </row>
    <row r="1032" spans="3:6" x14ac:dyDescent="0.3">
      <c r="C1032"/>
      <c r="D1032"/>
      <c r="E1032"/>
      <c r="F1032"/>
    </row>
    <row r="1033" spans="3:6" x14ac:dyDescent="0.3">
      <c r="C1033"/>
      <c r="D1033"/>
      <c r="E1033"/>
      <c r="F1033"/>
    </row>
    <row r="1034" spans="3:6" x14ac:dyDescent="0.3">
      <c r="C1034"/>
      <c r="D1034"/>
      <c r="E1034"/>
      <c r="F1034"/>
    </row>
    <row r="1035" spans="3:6" x14ac:dyDescent="0.3">
      <c r="C1035"/>
      <c r="D1035"/>
      <c r="E1035"/>
      <c r="F1035"/>
    </row>
    <row r="1036" spans="3:6" x14ac:dyDescent="0.3">
      <c r="C1036"/>
      <c r="D1036"/>
      <c r="E1036"/>
      <c r="F1036"/>
    </row>
    <row r="1037" spans="3:6" x14ac:dyDescent="0.3">
      <c r="C1037"/>
      <c r="D1037"/>
      <c r="E1037"/>
      <c r="F1037"/>
    </row>
    <row r="1038" spans="3:6" x14ac:dyDescent="0.3">
      <c r="C1038"/>
      <c r="D1038"/>
      <c r="E1038"/>
      <c r="F1038"/>
    </row>
    <row r="1039" spans="3:6" x14ac:dyDescent="0.3">
      <c r="C1039"/>
      <c r="D1039"/>
      <c r="E1039"/>
      <c r="F1039"/>
    </row>
    <row r="1040" spans="3:6" x14ac:dyDescent="0.3">
      <c r="C1040"/>
      <c r="D1040"/>
      <c r="E1040"/>
      <c r="F1040"/>
    </row>
    <row r="1041" spans="3:6" x14ac:dyDescent="0.3">
      <c r="C1041"/>
      <c r="D1041"/>
      <c r="E1041"/>
      <c r="F1041"/>
    </row>
    <row r="1042" spans="3:6" x14ac:dyDescent="0.3">
      <c r="C1042"/>
      <c r="D1042"/>
      <c r="E1042"/>
      <c r="F1042"/>
    </row>
    <row r="1043" spans="3:6" x14ac:dyDescent="0.3">
      <c r="C1043"/>
      <c r="D1043"/>
      <c r="E1043"/>
      <c r="F1043"/>
    </row>
    <row r="1044" spans="3:6" x14ac:dyDescent="0.3">
      <c r="C1044"/>
      <c r="D1044"/>
      <c r="E1044"/>
      <c r="F1044"/>
    </row>
    <row r="1045" spans="3:6" x14ac:dyDescent="0.3">
      <c r="C1045"/>
      <c r="D1045"/>
      <c r="E1045"/>
      <c r="F1045"/>
    </row>
    <row r="1046" spans="3:6" x14ac:dyDescent="0.3">
      <c r="C1046"/>
      <c r="D1046"/>
      <c r="E1046"/>
      <c r="F1046"/>
    </row>
    <row r="1047" spans="3:6" x14ac:dyDescent="0.3">
      <c r="C1047"/>
      <c r="D1047"/>
      <c r="E1047"/>
      <c r="F1047"/>
    </row>
    <row r="1048" spans="3:6" x14ac:dyDescent="0.3">
      <c r="C1048"/>
      <c r="D1048"/>
      <c r="E1048"/>
      <c r="F1048"/>
    </row>
    <row r="1049" spans="3:6" x14ac:dyDescent="0.3">
      <c r="C1049"/>
      <c r="D1049"/>
      <c r="E1049"/>
      <c r="F1049"/>
    </row>
    <row r="1050" spans="3:6" x14ac:dyDescent="0.3">
      <c r="C1050"/>
      <c r="D1050"/>
      <c r="E1050"/>
      <c r="F1050"/>
    </row>
    <row r="1051" spans="3:6" x14ac:dyDescent="0.3">
      <c r="C1051"/>
      <c r="D1051"/>
      <c r="E1051"/>
      <c r="F1051"/>
    </row>
    <row r="1052" spans="3:6" x14ac:dyDescent="0.3">
      <c r="C1052"/>
      <c r="D1052"/>
      <c r="E1052"/>
      <c r="F1052"/>
    </row>
    <row r="1053" spans="3:6" x14ac:dyDescent="0.3">
      <c r="C1053"/>
      <c r="D1053"/>
      <c r="E1053"/>
      <c r="F1053"/>
    </row>
    <row r="1054" spans="3:6" x14ac:dyDescent="0.3">
      <c r="C1054"/>
      <c r="D1054"/>
      <c r="E1054"/>
      <c r="F1054"/>
    </row>
    <row r="1055" spans="3:6" x14ac:dyDescent="0.3">
      <c r="C1055"/>
      <c r="D1055"/>
      <c r="E1055"/>
      <c r="F1055"/>
    </row>
  </sheetData>
  <mergeCells count="17">
    <mergeCell ref="V2:X3"/>
    <mergeCell ref="V4:W6"/>
    <mergeCell ref="X4:X6"/>
    <mergeCell ref="N4:O6"/>
    <mergeCell ref="N2:P3"/>
    <mergeCell ref="P10:T12"/>
    <mergeCell ref="P4:P6"/>
    <mergeCell ref="C2:D3"/>
    <mergeCell ref="C10:G12"/>
    <mergeCell ref="C4:D6"/>
    <mergeCell ref="J10:N12"/>
    <mergeCell ref="F2:G3"/>
    <mergeCell ref="F4:G6"/>
    <mergeCell ref="R4:S6"/>
    <mergeCell ref="T4:T6"/>
    <mergeCell ref="I2:M6"/>
    <mergeCell ref="R2:T3"/>
  </mergeCells>
  <pageMargins left="0.7" right="0.7" top="0.75" bottom="0.75" header="0.3" footer="0.3"/>
  <pageSetup paperSize="9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8" name="Button 1">
              <controlPr defaultSize="0" print="0" autoFill="0" autoPict="0" macro="[0]!Actualiser">
                <anchor moveWithCells="1" sizeWithCells="1">
                  <from>
                    <xdr:col>0</xdr:col>
                    <xdr:colOff>114300</xdr:colOff>
                    <xdr:row>5</xdr:row>
                    <xdr:rowOff>22860</xdr:rowOff>
                  </from>
                  <to>
                    <xdr:col>0</xdr:col>
                    <xdr:colOff>2324100</xdr:colOff>
                    <xdr:row>8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39ADA-B14B-4060-95A7-BDE77C12704A}">
  <sheetPr codeName="Feuil4"/>
  <dimension ref="D1:F192"/>
  <sheetViews>
    <sheetView showGridLines="0" workbookViewId="0">
      <selection activeCell="H32" sqref="H32"/>
    </sheetView>
  </sheetViews>
  <sheetFormatPr baseColWidth="10" defaultRowHeight="14.4" x14ac:dyDescent="0.3"/>
  <cols>
    <col min="1" max="2" width="2.6640625" customWidth="1"/>
    <col min="4" max="4" width="19.6640625" customWidth="1"/>
    <col min="6" max="6" width="20.5546875" style="2" customWidth="1"/>
  </cols>
  <sheetData>
    <row r="1" spans="4:6" x14ac:dyDescent="0.3">
      <c r="D1" s="5" t="s">
        <v>168</v>
      </c>
      <c r="F1" s="1" t="s">
        <v>169</v>
      </c>
    </row>
    <row r="2" spans="4:6" x14ac:dyDescent="0.3">
      <c r="D2" t="s">
        <v>171</v>
      </c>
      <c r="F2" s="2" t="s">
        <v>239</v>
      </c>
    </row>
    <row r="3" spans="4:6" x14ac:dyDescent="0.3">
      <c r="D3" t="s">
        <v>210</v>
      </c>
      <c r="F3" s="2" t="s">
        <v>267</v>
      </c>
    </row>
    <row r="4" spans="4:6" x14ac:dyDescent="0.3">
      <c r="D4" t="s">
        <v>190</v>
      </c>
      <c r="F4" s="2" t="s">
        <v>241</v>
      </c>
    </row>
    <row r="5" spans="4:6" x14ac:dyDescent="0.3">
      <c r="D5" t="s">
        <v>177</v>
      </c>
      <c r="F5" s="2" t="s">
        <v>270</v>
      </c>
    </row>
    <row r="6" spans="4:6" x14ac:dyDescent="0.3">
      <c r="D6" t="s">
        <v>186</v>
      </c>
      <c r="F6" s="2" t="s">
        <v>272</v>
      </c>
    </row>
    <row r="7" spans="4:6" x14ac:dyDescent="0.3">
      <c r="D7" t="s">
        <v>175</v>
      </c>
      <c r="F7" s="2" t="s">
        <v>187</v>
      </c>
    </row>
    <row r="8" spans="4:6" x14ac:dyDescent="0.3">
      <c r="D8" t="s">
        <v>197</v>
      </c>
      <c r="F8" s="2" t="s">
        <v>222</v>
      </c>
    </row>
    <row r="9" spans="4:6" x14ac:dyDescent="0.3">
      <c r="D9" t="s">
        <v>192</v>
      </c>
      <c r="F9" s="2" t="s">
        <v>235</v>
      </c>
    </row>
    <row r="10" spans="4:6" x14ac:dyDescent="0.3">
      <c r="D10" t="s">
        <v>180</v>
      </c>
      <c r="F10" s="2" t="s">
        <v>198</v>
      </c>
    </row>
    <row r="11" spans="4:6" x14ac:dyDescent="0.3">
      <c r="D11" t="s">
        <v>188</v>
      </c>
      <c r="F11" s="2" t="s">
        <v>211</v>
      </c>
    </row>
    <row r="12" spans="4:6" x14ac:dyDescent="0.3">
      <c r="D12" t="s">
        <v>204</v>
      </c>
      <c r="F12" s="2" t="s">
        <v>215</v>
      </c>
    </row>
    <row r="13" spans="4:6" x14ac:dyDescent="0.3">
      <c r="D13" t="s">
        <v>179</v>
      </c>
      <c r="F13" s="2" t="s">
        <v>231</v>
      </c>
    </row>
    <row r="14" spans="4:6" x14ac:dyDescent="0.3">
      <c r="D14" t="s">
        <v>205</v>
      </c>
      <c r="F14" s="2" t="s">
        <v>181</v>
      </c>
    </row>
    <row r="15" spans="4:6" x14ac:dyDescent="0.3">
      <c r="D15" t="s">
        <v>173</v>
      </c>
      <c r="F15" s="2" t="s">
        <v>230</v>
      </c>
    </row>
    <row r="16" spans="4:6" x14ac:dyDescent="0.3">
      <c r="D16" t="s">
        <v>201</v>
      </c>
      <c r="F16" s="2" t="s">
        <v>237</v>
      </c>
    </row>
    <row r="17" spans="4:6" x14ac:dyDescent="0.3">
      <c r="D17" t="s">
        <v>194</v>
      </c>
      <c r="F17" s="2" t="s">
        <v>227</v>
      </c>
    </row>
    <row r="18" spans="4:6" x14ac:dyDescent="0.3">
      <c r="F18" s="2" t="s">
        <v>196</v>
      </c>
    </row>
    <row r="19" spans="4:6" x14ac:dyDescent="0.3">
      <c r="F19" s="2" t="s">
        <v>208</v>
      </c>
    </row>
    <row r="20" spans="4:6" x14ac:dyDescent="0.3">
      <c r="F20" s="2" t="s">
        <v>225</v>
      </c>
    </row>
    <row r="21" spans="4:6" x14ac:dyDescent="0.3">
      <c r="F21" s="2" t="s">
        <v>185</v>
      </c>
    </row>
    <row r="22" spans="4:6" x14ac:dyDescent="0.3">
      <c r="F22" s="2" t="s">
        <v>242</v>
      </c>
    </row>
    <row r="23" spans="4:6" x14ac:dyDescent="0.3">
      <c r="F23" s="2" t="s">
        <v>233</v>
      </c>
    </row>
    <row r="24" spans="4:6" x14ac:dyDescent="0.3">
      <c r="F24" s="2" t="s">
        <v>305</v>
      </c>
    </row>
    <row r="25" spans="4:6" x14ac:dyDescent="0.3">
      <c r="F25" s="2" t="s">
        <v>245</v>
      </c>
    </row>
    <row r="26" spans="4:6" x14ac:dyDescent="0.3">
      <c r="F26" s="2" t="s">
        <v>232</v>
      </c>
    </row>
    <row r="27" spans="4:6" x14ac:dyDescent="0.3">
      <c r="F27" s="2" t="s">
        <v>182</v>
      </c>
    </row>
    <row r="28" spans="4:6" x14ac:dyDescent="0.3">
      <c r="F28" s="2" t="s">
        <v>200</v>
      </c>
    </row>
    <row r="29" spans="4:6" x14ac:dyDescent="0.3">
      <c r="F29" s="2" t="s">
        <v>193</v>
      </c>
    </row>
    <row r="30" spans="4:6" x14ac:dyDescent="0.3">
      <c r="F30" s="2" t="s">
        <v>220</v>
      </c>
    </row>
    <row r="31" spans="4:6" x14ac:dyDescent="0.3">
      <c r="F31" s="2" t="s">
        <v>176</v>
      </c>
    </row>
    <row r="32" spans="4:6" x14ac:dyDescent="0.3">
      <c r="F32" s="2" t="s">
        <v>218</v>
      </c>
    </row>
    <row r="33" spans="6:6" x14ac:dyDescent="0.3">
      <c r="F33" s="2" t="s">
        <v>213</v>
      </c>
    </row>
    <row r="34" spans="6:6" x14ac:dyDescent="0.3">
      <c r="F34" s="2" t="s">
        <v>203</v>
      </c>
    </row>
    <row r="35" spans="6:6" x14ac:dyDescent="0.3">
      <c r="F35" s="2" t="s">
        <v>240</v>
      </c>
    </row>
    <row r="36" spans="6:6" x14ac:dyDescent="0.3">
      <c r="F36" s="2" t="s">
        <v>207</v>
      </c>
    </row>
    <row r="37" spans="6:6" x14ac:dyDescent="0.3">
      <c r="F37" s="2" t="s">
        <v>238</v>
      </c>
    </row>
    <row r="38" spans="6:6" x14ac:dyDescent="0.3">
      <c r="F38" s="2" t="s">
        <v>172</v>
      </c>
    </row>
    <row r="39" spans="6:6" x14ac:dyDescent="0.3">
      <c r="F39" s="2" t="s">
        <v>206</v>
      </c>
    </row>
    <row r="40" spans="6:6" x14ac:dyDescent="0.3">
      <c r="F40" s="2" t="s">
        <v>174</v>
      </c>
    </row>
    <row r="41" spans="6:6" x14ac:dyDescent="0.3">
      <c r="F41" s="2" t="s">
        <v>202</v>
      </c>
    </row>
    <row r="42" spans="6:6" x14ac:dyDescent="0.3">
      <c r="F42" s="2" t="s">
        <v>178</v>
      </c>
    </row>
    <row r="43" spans="6:6" x14ac:dyDescent="0.3">
      <c r="F43" s="2" t="s">
        <v>195</v>
      </c>
    </row>
    <row r="44" spans="6:6" x14ac:dyDescent="0.3">
      <c r="F44" s="2" t="s">
        <v>362</v>
      </c>
    </row>
    <row r="45" spans="6:6" x14ac:dyDescent="0.3">
      <c r="F45" s="2" t="s">
        <v>228</v>
      </c>
    </row>
    <row r="46" spans="6:6" x14ac:dyDescent="0.3">
      <c r="F46" s="2" t="s">
        <v>224</v>
      </c>
    </row>
    <row r="47" spans="6:6" x14ac:dyDescent="0.3">
      <c r="F47" s="2" t="s">
        <v>191</v>
      </c>
    </row>
    <row r="48" spans="6:6" x14ac:dyDescent="0.3">
      <c r="F48" s="2" t="s">
        <v>219</v>
      </c>
    </row>
    <row r="49" spans="6:6" x14ac:dyDescent="0.3">
      <c r="F49" s="2" t="s">
        <v>418</v>
      </c>
    </row>
    <row r="50" spans="6:6" x14ac:dyDescent="0.3">
      <c r="F50" s="2" t="s">
        <v>216</v>
      </c>
    </row>
    <row r="51" spans="6:6" x14ac:dyDescent="0.3">
      <c r="F51" s="2" t="s">
        <v>209</v>
      </c>
    </row>
    <row r="52" spans="6:6" x14ac:dyDescent="0.3">
      <c r="F52" s="2" t="s">
        <v>435</v>
      </c>
    </row>
    <row r="53" spans="6:6" x14ac:dyDescent="0.3">
      <c r="F53" s="2" t="s">
        <v>437</v>
      </c>
    </row>
    <row r="54" spans="6:6" x14ac:dyDescent="0.3">
      <c r="F54" s="2" t="s">
        <v>439</v>
      </c>
    </row>
    <row r="55" spans="6:6" x14ac:dyDescent="0.3">
      <c r="F55" s="2" t="s">
        <v>442</v>
      </c>
    </row>
    <row r="56" spans="6:6" x14ac:dyDescent="0.3">
      <c r="F56" s="2" t="s">
        <v>183</v>
      </c>
    </row>
    <row r="57" spans="6:6" x14ac:dyDescent="0.3">
      <c r="F57" s="2" t="s">
        <v>189</v>
      </c>
    </row>
    <row r="58" spans="6:6" x14ac:dyDescent="0.3">
      <c r="F58" s="2" t="s">
        <v>467</v>
      </c>
    </row>
    <row r="59" spans="6:6" x14ac:dyDescent="0.3">
      <c r="F59" s="2" t="s">
        <v>223</v>
      </c>
    </row>
    <row r="60" spans="6:6" x14ac:dyDescent="0.3">
      <c r="F60" s="2" t="s">
        <v>490</v>
      </c>
    </row>
    <row r="61" spans="6:6" x14ac:dyDescent="0.3">
      <c r="F61" s="2" t="s">
        <v>503</v>
      </c>
    </row>
    <row r="62" spans="6:6" x14ac:dyDescent="0.3">
      <c r="F62"/>
    </row>
    <row r="63" spans="6:6" x14ac:dyDescent="0.3">
      <c r="F63"/>
    </row>
    <row r="64" spans="6:6" x14ac:dyDescent="0.3">
      <c r="F64"/>
    </row>
    <row r="65" spans="6:6" x14ac:dyDescent="0.3">
      <c r="F65"/>
    </row>
    <row r="66" spans="6:6" x14ac:dyDescent="0.3">
      <c r="F66"/>
    </row>
    <row r="67" spans="6:6" x14ac:dyDescent="0.3">
      <c r="F67"/>
    </row>
    <row r="68" spans="6:6" x14ac:dyDescent="0.3">
      <c r="F68"/>
    </row>
    <row r="69" spans="6:6" x14ac:dyDescent="0.3">
      <c r="F69"/>
    </row>
    <row r="70" spans="6:6" x14ac:dyDescent="0.3">
      <c r="F70"/>
    </row>
    <row r="71" spans="6:6" x14ac:dyDescent="0.3">
      <c r="F71"/>
    </row>
    <row r="72" spans="6:6" x14ac:dyDescent="0.3">
      <c r="F72"/>
    </row>
    <row r="73" spans="6:6" x14ac:dyDescent="0.3">
      <c r="F73"/>
    </row>
    <row r="74" spans="6:6" x14ac:dyDescent="0.3">
      <c r="F74"/>
    </row>
    <row r="75" spans="6:6" x14ac:dyDescent="0.3">
      <c r="F75"/>
    </row>
    <row r="76" spans="6:6" x14ac:dyDescent="0.3">
      <c r="F76"/>
    </row>
    <row r="77" spans="6:6" x14ac:dyDescent="0.3">
      <c r="F77"/>
    </row>
    <row r="78" spans="6:6" x14ac:dyDescent="0.3">
      <c r="F78"/>
    </row>
    <row r="79" spans="6:6" x14ac:dyDescent="0.3">
      <c r="F79"/>
    </row>
    <row r="80" spans="6:6" x14ac:dyDescent="0.3">
      <c r="F80"/>
    </row>
    <row r="81" spans="6:6" x14ac:dyDescent="0.3">
      <c r="F81"/>
    </row>
    <row r="82" spans="6:6" x14ac:dyDescent="0.3">
      <c r="F82"/>
    </row>
    <row r="83" spans="6:6" x14ac:dyDescent="0.3">
      <c r="F83"/>
    </row>
    <row r="84" spans="6:6" x14ac:dyDescent="0.3">
      <c r="F84"/>
    </row>
    <row r="85" spans="6:6" x14ac:dyDescent="0.3">
      <c r="F85"/>
    </row>
    <row r="86" spans="6:6" x14ac:dyDescent="0.3">
      <c r="F86"/>
    </row>
    <row r="87" spans="6:6" x14ac:dyDescent="0.3">
      <c r="F87"/>
    </row>
    <row r="88" spans="6:6" x14ac:dyDescent="0.3">
      <c r="F88"/>
    </row>
    <row r="89" spans="6:6" x14ac:dyDescent="0.3">
      <c r="F89"/>
    </row>
    <row r="90" spans="6:6" x14ac:dyDescent="0.3">
      <c r="F90"/>
    </row>
    <row r="91" spans="6:6" x14ac:dyDescent="0.3">
      <c r="F91"/>
    </row>
    <row r="92" spans="6:6" x14ac:dyDescent="0.3">
      <c r="F92"/>
    </row>
    <row r="93" spans="6:6" x14ac:dyDescent="0.3">
      <c r="F93"/>
    </row>
    <row r="94" spans="6:6" x14ac:dyDescent="0.3">
      <c r="F94"/>
    </row>
    <row r="95" spans="6:6" x14ac:dyDescent="0.3">
      <c r="F95"/>
    </row>
    <row r="96" spans="6:6" x14ac:dyDescent="0.3">
      <c r="F96"/>
    </row>
    <row r="97" spans="6:6" x14ac:dyDescent="0.3">
      <c r="F97"/>
    </row>
    <row r="98" spans="6:6" x14ac:dyDescent="0.3">
      <c r="F98"/>
    </row>
    <row r="99" spans="6:6" x14ac:dyDescent="0.3">
      <c r="F99"/>
    </row>
    <row r="100" spans="6:6" x14ac:dyDescent="0.3">
      <c r="F100"/>
    </row>
    <row r="101" spans="6:6" x14ac:dyDescent="0.3">
      <c r="F101"/>
    </row>
    <row r="102" spans="6:6" x14ac:dyDescent="0.3">
      <c r="F102"/>
    </row>
    <row r="103" spans="6:6" x14ac:dyDescent="0.3">
      <c r="F103"/>
    </row>
    <row r="104" spans="6:6" x14ac:dyDescent="0.3">
      <c r="F104"/>
    </row>
    <row r="105" spans="6:6" x14ac:dyDescent="0.3">
      <c r="F105"/>
    </row>
    <row r="106" spans="6:6" x14ac:dyDescent="0.3">
      <c r="F106"/>
    </row>
    <row r="107" spans="6:6" x14ac:dyDescent="0.3">
      <c r="F107"/>
    </row>
    <row r="108" spans="6:6" x14ac:dyDescent="0.3">
      <c r="F108"/>
    </row>
    <row r="109" spans="6:6" x14ac:dyDescent="0.3">
      <c r="F109"/>
    </row>
    <row r="110" spans="6:6" x14ac:dyDescent="0.3">
      <c r="F110"/>
    </row>
    <row r="111" spans="6:6" x14ac:dyDescent="0.3">
      <c r="F111"/>
    </row>
    <row r="112" spans="6:6" x14ac:dyDescent="0.3">
      <c r="F112"/>
    </row>
    <row r="113" spans="6:6" x14ac:dyDescent="0.3">
      <c r="F113"/>
    </row>
    <row r="114" spans="6:6" x14ac:dyDescent="0.3">
      <c r="F114"/>
    </row>
    <row r="115" spans="6:6" x14ac:dyDescent="0.3">
      <c r="F115"/>
    </row>
    <row r="116" spans="6:6" x14ac:dyDescent="0.3">
      <c r="F116"/>
    </row>
    <row r="117" spans="6:6" x14ac:dyDescent="0.3">
      <c r="F117"/>
    </row>
    <row r="118" spans="6:6" x14ac:dyDescent="0.3">
      <c r="F118"/>
    </row>
    <row r="119" spans="6:6" x14ac:dyDescent="0.3">
      <c r="F119"/>
    </row>
    <row r="120" spans="6:6" x14ac:dyDescent="0.3">
      <c r="F120"/>
    </row>
    <row r="121" spans="6:6" x14ac:dyDescent="0.3">
      <c r="F121"/>
    </row>
    <row r="122" spans="6:6" x14ac:dyDescent="0.3">
      <c r="F122"/>
    </row>
    <row r="123" spans="6:6" x14ac:dyDescent="0.3">
      <c r="F123"/>
    </row>
    <row r="124" spans="6:6" x14ac:dyDescent="0.3">
      <c r="F124"/>
    </row>
    <row r="125" spans="6:6" x14ac:dyDescent="0.3">
      <c r="F125"/>
    </row>
    <row r="126" spans="6:6" x14ac:dyDescent="0.3">
      <c r="F126"/>
    </row>
    <row r="127" spans="6:6" x14ac:dyDescent="0.3">
      <c r="F127"/>
    </row>
    <row r="128" spans="6:6" x14ac:dyDescent="0.3">
      <c r="F128"/>
    </row>
    <row r="129" spans="6:6" x14ac:dyDescent="0.3">
      <c r="F129"/>
    </row>
    <row r="130" spans="6:6" x14ac:dyDescent="0.3">
      <c r="F130"/>
    </row>
    <row r="131" spans="6:6" x14ac:dyDescent="0.3">
      <c r="F131"/>
    </row>
    <row r="132" spans="6:6" x14ac:dyDescent="0.3">
      <c r="F132"/>
    </row>
    <row r="133" spans="6:6" x14ac:dyDescent="0.3">
      <c r="F133"/>
    </row>
    <row r="134" spans="6:6" x14ac:dyDescent="0.3">
      <c r="F134"/>
    </row>
    <row r="135" spans="6:6" x14ac:dyDescent="0.3">
      <c r="F135"/>
    </row>
    <row r="136" spans="6:6" x14ac:dyDescent="0.3">
      <c r="F136"/>
    </row>
    <row r="137" spans="6:6" x14ac:dyDescent="0.3">
      <c r="F137"/>
    </row>
    <row r="138" spans="6:6" x14ac:dyDescent="0.3">
      <c r="F138"/>
    </row>
    <row r="139" spans="6:6" x14ac:dyDescent="0.3">
      <c r="F139"/>
    </row>
    <row r="140" spans="6:6" x14ac:dyDescent="0.3">
      <c r="F140"/>
    </row>
    <row r="141" spans="6:6" x14ac:dyDescent="0.3">
      <c r="F141"/>
    </row>
    <row r="142" spans="6:6" x14ac:dyDescent="0.3">
      <c r="F142"/>
    </row>
    <row r="143" spans="6:6" x14ac:dyDescent="0.3">
      <c r="F143"/>
    </row>
    <row r="144" spans="6:6" x14ac:dyDescent="0.3">
      <c r="F144"/>
    </row>
    <row r="145" spans="6:6" x14ac:dyDescent="0.3">
      <c r="F145"/>
    </row>
    <row r="146" spans="6:6" x14ac:dyDescent="0.3">
      <c r="F146"/>
    </row>
    <row r="147" spans="6:6" x14ac:dyDescent="0.3">
      <c r="F147"/>
    </row>
    <row r="148" spans="6:6" x14ac:dyDescent="0.3">
      <c r="F148"/>
    </row>
    <row r="149" spans="6:6" x14ac:dyDescent="0.3">
      <c r="F149"/>
    </row>
    <row r="150" spans="6:6" x14ac:dyDescent="0.3">
      <c r="F150"/>
    </row>
    <row r="151" spans="6:6" x14ac:dyDescent="0.3">
      <c r="F151"/>
    </row>
    <row r="152" spans="6:6" x14ac:dyDescent="0.3">
      <c r="F152"/>
    </row>
    <row r="153" spans="6:6" x14ac:dyDescent="0.3">
      <c r="F153"/>
    </row>
    <row r="154" spans="6:6" x14ac:dyDescent="0.3">
      <c r="F154"/>
    </row>
    <row r="155" spans="6:6" x14ac:dyDescent="0.3">
      <c r="F155"/>
    </row>
    <row r="156" spans="6:6" x14ac:dyDescent="0.3">
      <c r="F156"/>
    </row>
    <row r="157" spans="6:6" x14ac:dyDescent="0.3">
      <c r="F157"/>
    </row>
    <row r="158" spans="6:6" x14ac:dyDescent="0.3">
      <c r="F158"/>
    </row>
    <row r="159" spans="6:6" x14ac:dyDescent="0.3">
      <c r="F159"/>
    </row>
    <row r="160" spans="6:6" x14ac:dyDescent="0.3">
      <c r="F160"/>
    </row>
    <row r="161" spans="6:6" x14ac:dyDescent="0.3">
      <c r="F161"/>
    </row>
    <row r="162" spans="6:6" x14ac:dyDescent="0.3">
      <c r="F162"/>
    </row>
    <row r="163" spans="6:6" x14ac:dyDescent="0.3">
      <c r="F163"/>
    </row>
    <row r="164" spans="6:6" x14ac:dyDescent="0.3">
      <c r="F164"/>
    </row>
    <row r="165" spans="6:6" x14ac:dyDescent="0.3">
      <c r="F165"/>
    </row>
    <row r="166" spans="6:6" x14ac:dyDescent="0.3">
      <c r="F166"/>
    </row>
    <row r="167" spans="6:6" x14ac:dyDescent="0.3">
      <c r="F167"/>
    </row>
    <row r="168" spans="6:6" x14ac:dyDescent="0.3">
      <c r="F168"/>
    </row>
    <row r="169" spans="6:6" x14ac:dyDescent="0.3">
      <c r="F169"/>
    </row>
    <row r="170" spans="6:6" x14ac:dyDescent="0.3">
      <c r="F170"/>
    </row>
    <row r="171" spans="6:6" x14ac:dyDescent="0.3">
      <c r="F171"/>
    </row>
    <row r="172" spans="6:6" x14ac:dyDescent="0.3">
      <c r="F172"/>
    </row>
    <row r="173" spans="6:6" x14ac:dyDescent="0.3">
      <c r="F173"/>
    </row>
    <row r="174" spans="6:6" x14ac:dyDescent="0.3">
      <c r="F174"/>
    </row>
    <row r="175" spans="6:6" x14ac:dyDescent="0.3">
      <c r="F175"/>
    </row>
    <row r="176" spans="6:6" x14ac:dyDescent="0.3">
      <c r="F176"/>
    </row>
    <row r="177" spans="6:6" x14ac:dyDescent="0.3">
      <c r="F177"/>
    </row>
    <row r="178" spans="6:6" x14ac:dyDescent="0.3">
      <c r="F178"/>
    </row>
    <row r="179" spans="6:6" x14ac:dyDescent="0.3">
      <c r="F179"/>
    </row>
    <row r="180" spans="6:6" x14ac:dyDescent="0.3">
      <c r="F180"/>
    </row>
    <row r="181" spans="6:6" x14ac:dyDescent="0.3">
      <c r="F181"/>
    </row>
    <row r="182" spans="6:6" x14ac:dyDescent="0.3">
      <c r="F182"/>
    </row>
    <row r="183" spans="6:6" x14ac:dyDescent="0.3">
      <c r="F183"/>
    </row>
    <row r="184" spans="6:6" x14ac:dyDescent="0.3">
      <c r="F184"/>
    </row>
    <row r="185" spans="6:6" x14ac:dyDescent="0.3">
      <c r="F185"/>
    </row>
    <row r="186" spans="6:6" x14ac:dyDescent="0.3">
      <c r="F186"/>
    </row>
    <row r="187" spans="6:6" x14ac:dyDescent="0.3">
      <c r="F187"/>
    </row>
    <row r="188" spans="6:6" x14ac:dyDescent="0.3">
      <c r="F188"/>
    </row>
    <row r="189" spans="6:6" x14ac:dyDescent="0.3">
      <c r="F189"/>
    </row>
    <row r="190" spans="6:6" x14ac:dyDescent="0.3">
      <c r="F190"/>
    </row>
    <row r="191" spans="6:6" x14ac:dyDescent="0.3">
      <c r="F191"/>
    </row>
    <row r="192" spans="6:6" x14ac:dyDescent="0.3">
      <c r="F192"/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FB2A5313-9BDD-47E7-BDEB-AC9F3CF01994}">
  <ds:schemaRefs/>
</ds:datastoreItem>
</file>

<file path=customXml/itemProps2.xml><?xml version="1.0" encoding="utf-8"?>
<ds:datastoreItem xmlns:ds="http://schemas.openxmlformats.org/officeDocument/2006/customXml" ds:itemID="{A9D82594-5CD6-47C9-9790-8448416A2F66}">
  <ds:schemaRefs/>
</ds:datastoreItem>
</file>

<file path=customXml/itemProps3.xml><?xml version="1.0" encoding="utf-8"?>
<ds:datastoreItem xmlns:ds="http://schemas.openxmlformats.org/officeDocument/2006/customXml" ds:itemID="{8A83AF94-3A58-4EB4-A4C7-D3AD93A204F3}">
  <ds:schemaRefs/>
</ds:datastoreItem>
</file>

<file path=customXml/itemProps4.xml><?xml version="1.0" encoding="utf-8"?>
<ds:datastoreItem xmlns:ds="http://schemas.openxmlformats.org/officeDocument/2006/customXml" ds:itemID="{4B5B96C5-69F2-4D17-8685-BDD6BD137878}">
  <ds:schemaRefs/>
</ds:datastoreItem>
</file>

<file path=customXml/itemProps5.xml><?xml version="1.0" encoding="utf-8"?>
<ds:datastoreItem xmlns:ds="http://schemas.openxmlformats.org/officeDocument/2006/customXml" ds:itemID="{7A64BE18-79FE-47DE-B9E7-6A413472BCC8}">
  <ds:schemaRefs/>
</ds:datastoreItem>
</file>

<file path=customXml/itemProps6.xml><?xml version="1.0" encoding="utf-8"?>
<ds:datastoreItem xmlns:ds="http://schemas.openxmlformats.org/officeDocument/2006/customXml" ds:itemID="{228A0752-B88C-4194-8746-F55A327C4F4E}">
  <ds:schemaRefs/>
</ds:datastoreItem>
</file>

<file path=customXml/itemProps7.xml><?xml version="1.0" encoding="utf-8"?>
<ds:datastoreItem xmlns:ds="http://schemas.openxmlformats.org/officeDocument/2006/customXml" ds:itemID="{DBD2BBD5-F564-494E-84ED-F5CA1C9826C0}">
  <ds:schemaRefs/>
</ds:datastoreItem>
</file>

<file path=customXml/itemProps8.xml><?xml version="1.0" encoding="utf-8"?>
<ds:datastoreItem xmlns:ds="http://schemas.openxmlformats.org/officeDocument/2006/customXml" ds:itemID="{6BCED844-C265-4937-8BC0-CF594B47EBD9}">
  <ds:schemaRefs/>
</ds:datastoreItem>
</file>

<file path=customXml/itemProps9.xml><?xml version="1.0" encoding="utf-8"?>
<ds:datastoreItem xmlns:ds="http://schemas.openxmlformats.org/officeDocument/2006/customXml" ds:itemID="{E95E1046-C47B-40F6-99C9-7134C5FECECA}">
  <ds:schemaRefs/>
</ds:datastoreItem>
</file>

<file path=customXml/itemProps10.xml><?xml version="1.0" encoding="utf-8"?>
<ds:datastoreItem xmlns:ds="http://schemas.openxmlformats.org/officeDocument/2006/customXml" ds:itemID="{DDBADC66-CB12-48E7-8149-BE6C2CAE31B5}">
  <ds:schemaRefs/>
</ds:datastoreItem>
</file>

<file path=customXml/itemProps11.xml><?xml version="1.0" encoding="utf-8"?>
<ds:datastoreItem xmlns:ds="http://schemas.openxmlformats.org/officeDocument/2006/customXml" ds:itemID="{B06B2665-025B-421B-A032-B38FF81455A9}">
  <ds:schemaRefs/>
</ds:datastoreItem>
</file>

<file path=customXml/itemProps12.xml><?xml version="1.0" encoding="utf-8"?>
<ds:datastoreItem xmlns:ds="http://schemas.openxmlformats.org/officeDocument/2006/customXml" ds:itemID="{944A596A-F136-46AF-AA91-6505D5216067}">
  <ds:schemaRefs/>
</ds:datastoreItem>
</file>

<file path=customXml/itemProps13.xml><?xml version="1.0" encoding="utf-8"?>
<ds:datastoreItem xmlns:ds="http://schemas.openxmlformats.org/officeDocument/2006/customXml" ds:itemID="{A5FF60DC-65A9-48A1-AD2E-9F7B8B8AE467}">
  <ds:schemaRefs/>
</ds:datastoreItem>
</file>

<file path=customXml/itemProps14.xml><?xml version="1.0" encoding="utf-8"?>
<ds:datastoreItem xmlns:ds="http://schemas.openxmlformats.org/officeDocument/2006/customXml" ds:itemID="{8863F538-50A7-4CAB-A87C-3F156304004F}">
  <ds:schemaRefs/>
</ds:datastoreItem>
</file>

<file path=customXml/itemProps15.xml><?xml version="1.0" encoding="utf-8"?>
<ds:datastoreItem xmlns:ds="http://schemas.openxmlformats.org/officeDocument/2006/customXml" ds:itemID="{74171FC9-D38C-41B9-BB0F-3BD681243599}">
  <ds:schemaRefs/>
</ds:datastoreItem>
</file>

<file path=customXml/itemProps16.xml><?xml version="1.0" encoding="utf-8"?>
<ds:datastoreItem xmlns:ds="http://schemas.openxmlformats.org/officeDocument/2006/customXml" ds:itemID="{AB0C7605-2EAD-4BCA-ABFA-1256DB1DBA52}">
  <ds:schemaRefs/>
</ds:datastoreItem>
</file>

<file path=customXml/itemProps17.xml><?xml version="1.0" encoding="utf-8"?>
<ds:datastoreItem xmlns:ds="http://schemas.openxmlformats.org/officeDocument/2006/customXml" ds:itemID="{F0C43047-ABA4-4DF5-B27B-17014B59AF74}">
  <ds:schemaRefs/>
</ds:datastoreItem>
</file>

<file path=customXml/itemProps18.xml><?xml version="1.0" encoding="utf-8"?>
<ds:datastoreItem xmlns:ds="http://schemas.openxmlformats.org/officeDocument/2006/customXml" ds:itemID="{28C405C3-E477-4273-9A92-303DDFAE0451}">
  <ds:schemaRefs/>
</ds:datastoreItem>
</file>

<file path=customXml/itemProps19.xml><?xml version="1.0" encoding="utf-8"?>
<ds:datastoreItem xmlns:ds="http://schemas.openxmlformats.org/officeDocument/2006/customXml" ds:itemID="{4CC463E3-6784-45D2-B8CA-55A1038E2ACC}">
  <ds:schemaRefs/>
</ds:datastoreItem>
</file>

<file path=customXml/itemProps20.xml><?xml version="1.0" encoding="utf-8"?>
<ds:datastoreItem xmlns:ds="http://schemas.openxmlformats.org/officeDocument/2006/customXml" ds:itemID="{3D77384D-6443-48AF-A72C-D6A2F313305D}">
  <ds:schemaRefs/>
</ds:datastoreItem>
</file>

<file path=customXml/itemProps21.xml><?xml version="1.0" encoding="utf-8"?>
<ds:datastoreItem xmlns:ds="http://schemas.openxmlformats.org/officeDocument/2006/customXml" ds:itemID="{33CF9886-937E-4039-BBE6-663F6AC53DA1}">
  <ds:schemaRefs/>
</ds:datastoreItem>
</file>

<file path=customXml/itemProps22.xml><?xml version="1.0" encoding="utf-8"?>
<ds:datastoreItem xmlns:ds="http://schemas.openxmlformats.org/officeDocument/2006/customXml" ds:itemID="{E327F15A-0A19-4E6F-97C9-5A81199FDE67}">
  <ds:schemaRefs/>
</ds:datastoreItem>
</file>

<file path=customXml/itemProps23.xml><?xml version="1.0" encoding="utf-8"?>
<ds:datastoreItem xmlns:ds="http://schemas.openxmlformats.org/officeDocument/2006/customXml" ds:itemID="{C1DF6CE4-44C6-4009-8848-D60F4F39AA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ETAT 1</vt:lpstr>
      <vt:lpstr>ETAT 2</vt:lpstr>
      <vt:lpstr>TdB</vt:lpstr>
      <vt:lpstr>Paramètres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JoDan</dc:creator>
  <cp:lastModifiedBy>Dupont Marion</cp:lastModifiedBy>
  <dcterms:created xsi:type="dcterms:W3CDTF">2022-04-01T09:43:48Z</dcterms:created>
  <dcterms:modified xsi:type="dcterms:W3CDTF">2022-04-06T08:25:12Z</dcterms:modified>
</cp:coreProperties>
</file>